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E1184F37-346A-4CED-9032-3FA05AA4D5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programa_projektas" sheetId="1" r:id="rId1"/>
  </sheets>
  <definedNames>
    <definedName name="_xlnm.Print_Area" localSheetId="0">'3 programa_projektas'!$A$1:$M$140</definedName>
    <definedName name="_xlnm.Print_Titles" localSheetId="0">'3 programa_projektas'!$4:$5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38" i="1" l="1"/>
  <c r="I138" i="1"/>
  <c r="J134" i="1"/>
  <c r="K134" i="1"/>
  <c r="L134" i="1"/>
  <c r="M134" i="1"/>
  <c r="J133" i="1"/>
  <c r="K133" i="1"/>
  <c r="L133" i="1"/>
  <c r="M133" i="1"/>
  <c r="I133" i="1"/>
  <c r="J132" i="1"/>
  <c r="K132" i="1"/>
  <c r="L132" i="1"/>
  <c r="M132" i="1"/>
  <c r="I132" i="1"/>
  <c r="J126" i="1"/>
  <c r="K126" i="1"/>
  <c r="L126" i="1"/>
  <c r="M126" i="1"/>
  <c r="I126" i="1"/>
  <c r="J135" i="1"/>
  <c r="K135" i="1"/>
  <c r="L135" i="1"/>
  <c r="M135" i="1"/>
  <c r="I135" i="1"/>
  <c r="J129" i="1"/>
  <c r="K129" i="1"/>
  <c r="L129" i="1"/>
  <c r="M129" i="1"/>
  <c r="I129" i="1"/>
  <c r="M123" i="1"/>
  <c r="L123" i="1"/>
  <c r="J123" i="1"/>
  <c r="J124" i="1"/>
  <c r="L124" i="1"/>
  <c r="M124" i="1"/>
  <c r="I123" i="1"/>
  <c r="J122" i="1"/>
  <c r="K122" i="1"/>
  <c r="L122" i="1"/>
  <c r="M122" i="1"/>
  <c r="J117" i="1"/>
  <c r="K117" i="1"/>
  <c r="L117" i="1"/>
  <c r="M117" i="1"/>
  <c r="J114" i="1"/>
  <c r="K114" i="1"/>
  <c r="L114" i="1"/>
  <c r="M114" i="1"/>
  <c r="J112" i="1"/>
  <c r="K112" i="1"/>
  <c r="L112" i="1"/>
  <c r="M112" i="1"/>
  <c r="J110" i="1"/>
  <c r="K110" i="1"/>
  <c r="L110" i="1"/>
  <c r="M110" i="1"/>
  <c r="J108" i="1"/>
  <c r="K108" i="1"/>
  <c r="L108" i="1"/>
  <c r="M108" i="1"/>
  <c r="J105" i="1"/>
  <c r="K105" i="1"/>
  <c r="L105" i="1"/>
  <c r="M105" i="1"/>
  <c r="J103" i="1"/>
  <c r="K103" i="1"/>
  <c r="L103" i="1"/>
  <c r="M103" i="1"/>
  <c r="J101" i="1"/>
  <c r="K101" i="1"/>
  <c r="L101" i="1"/>
  <c r="M101" i="1"/>
  <c r="J99" i="1"/>
  <c r="K99" i="1"/>
  <c r="L99" i="1"/>
  <c r="M99" i="1"/>
  <c r="J97" i="1"/>
  <c r="K97" i="1"/>
  <c r="L97" i="1"/>
  <c r="M97" i="1"/>
  <c r="J95" i="1"/>
  <c r="K95" i="1"/>
  <c r="L95" i="1"/>
  <c r="M95" i="1"/>
  <c r="J93" i="1"/>
  <c r="K93" i="1"/>
  <c r="L93" i="1"/>
  <c r="M93" i="1"/>
  <c r="I93" i="1"/>
  <c r="J89" i="1"/>
  <c r="K89" i="1"/>
  <c r="L89" i="1"/>
  <c r="M89" i="1"/>
  <c r="J87" i="1"/>
  <c r="K87" i="1"/>
  <c r="L87" i="1"/>
  <c r="M87" i="1"/>
  <c r="J85" i="1"/>
  <c r="K85" i="1"/>
  <c r="L85" i="1"/>
  <c r="M85" i="1"/>
  <c r="J83" i="1"/>
  <c r="K83" i="1"/>
  <c r="L83" i="1"/>
  <c r="M83" i="1"/>
  <c r="J81" i="1"/>
  <c r="K81" i="1"/>
  <c r="L81" i="1"/>
  <c r="M81" i="1"/>
  <c r="J78" i="1"/>
  <c r="K78" i="1"/>
  <c r="L78" i="1"/>
  <c r="M78" i="1"/>
  <c r="J73" i="1"/>
  <c r="K73" i="1"/>
  <c r="L73" i="1"/>
  <c r="M73" i="1"/>
  <c r="J70" i="1"/>
  <c r="K70" i="1"/>
  <c r="L70" i="1"/>
  <c r="M70" i="1"/>
  <c r="J64" i="1"/>
  <c r="J65" i="1" s="1"/>
  <c r="K64" i="1"/>
  <c r="K65" i="1" s="1"/>
  <c r="L64" i="1"/>
  <c r="L65" i="1" s="1"/>
  <c r="M64" i="1"/>
  <c r="M65" i="1" s="1"/>
  <c r="J53" i="1"/>
  <c r="K53" i="1"/>
  <c r="L53" i="1"/>
  <c r="M53" i="1"/>
  <c r="J51" i="1"/>
  <c r="K51" i="1"/>
  <c r="L51" i="1"/>
  <c r="M51" i="1"/>
  <c r="J49" i="1"/>
  <c r="K49" i="1"/>
  <c r="L49" i="1"/>
  <c r="M49" i="1"/>
  <c r="J47" i="1"/>
  <c r="K47" i="1"/>
  <c r="L47" i="1"/>
  <c r="M47" i="1"/>
  <c r="J45" i="1"/>
  <c r="K45" i="1"/>
  <c r="L45" i="1"/>
  <c r="M45" i="1"/>
  <c r="J43" i="1"/>
  <c r="K43" i="1"/>
  <c r="L43" i="1"/>
  <c r="M43" i="1"/>
  <c r="J39" i="1"/>
  <c r="K39" i="1"/>
  <c r="L39" i="1"/>
  <c r="M39" i="1"/>
  <c r="J36" i="1"/>
  <c r="K36" i="1"/>
  <c r="L36" i="1"/>
  <c r="M36" i="1"/>
  <c r="J31" i="1"/>
  <c r="K31" i="1"/>
  <c r="L31" i="1"/>
  <c r="M31" i="1"/>
  <c r="I39" i="1"/>
  <c r="L24" i="1"/>
  <c r="M24" i="1"/>
  <c r="K24" i="1"/>
  <c r="I134" i="1"/>
  <c r="J139" i="1"/>
  <c r="K139" i="1"/>
  <c r="L139" i="1"/>
  <c r="M139" i="1"/>
  <c r="I139" i="1"/>
  <c r="J138" i="1"/>
  <c r="L138" i="1"/>
  <c r="M138" i="1"/>
  <c r="J137" i="1"/>
  <c r="K137" i="1"/>
  <c r="L137" i="1"/>
  <c r="M137" i="1"/>
  <c r="I137" i="1"/>
  <c r="J136" i="1"/>
  <c r="K136" i="1"/>
  <c r="L136" i="1"/>
  <c r="M136" i="1"/>
  <c r="I136" i="1"/>
  <c r="J131" i="1"/>
  <c r="K131" i="1"/>
  <c r="L131" i="1"/>
  <c r="M131" i="1"/>
  <c r="I131" i="1"/>
  <c r="J130" i="1"/>
  <c r="K130" i="1"/>
  <c r="L130" i="1"/>
  <c r="M130" i="1"/>
  <c r="I130" i="1"/>
  <c r="J128" i="1"/>
  <c r="K128" i="1"/>
  <c r="L128" i="1"/>
  <c r="M128" i="1"/>
  <c r="I128" i="1"/>
  <c r="J127" i="1"/>
  <c r="K127" i="1"/>
  <c r="K140" i="1" s="1"/>
  <c r="L127" i="1"/>
  <c r="M127" i="1"/>
  <c r="I127" i="1"/>
  <c r="J140" i="1"/>
  <c r="L140" i="1"/>
  <c r="M140" i="1"/>
  <c r="I140" i="1"/>
  <c r="I122" i="1"/>
  <c r="I117" i="1"/>
  <c r="I114" i="1"/>
  <c r="I112" i="1"/>
  <c r="I110" i="1"/>
  <c r="I108" i="1"/>
  <c r="I105" i="1"/>
  <c r="I103" i="1"/>
  <c r="I101" i="1"/>
  <c r="I99" i="1"/>
  <c r="I97" i="1"/>
  <c r="I95" i="1"/>
  <c r="I89" i="1"/>
  <c r="I87" i="1"/>
  <c r="I85" i="1"/>
  <c r="I83" i="1"/>
  <c r="I81" i="1"/>
  <c r="I78" i="1"/>
  <c r="I73" i="1"/>
  <c r="I70" i="1"/>
  <c r="I64" i="1"/>
  <c r="I65" i="1" s="1"/>
  <c r="J57" i="1"/>
  <c r="K57" i="1"/>
  <c r="L57" i="1"/>
  <c r="M57" i="1"/>
  <c r="I57" i="1"/>
  <c r="I53" i="1"/>
  <c r="I51" i="1"/>
  <c r="I49" i="1"/>
  <c r="I47" i="1"/>
  <c r="I45" i="1"/>
  <c r="I43" i="1"/>
  <c r="I36" i="1"/>
  <c r="I31" i="1"/>
  <c r="I58" i="1" s="1"/>
  <c r="J22" i="1"/>
  <c r="K22" i="1"/>
  <c r="L22" i="1"/>
  <c r="M22" i="1"/>
  <c r="J20" i="1"/>
  <c r="K20" i="1"/>
  <c r="L20" i="1"/>
  <c r="M20" i="1"/>
  <c r="J18" i="1"/>
  <c r="K18" i="1"/>
  <c r="L18" i="1"/>
  <c r="M18" i="1"/>
  <c r="I22" i="1"/>
  <c r="I20" i="1"/>
  <c r="I18" i="1"/>
  <c r="J16" i="1"/>
  <c r="K16" i="1"/>
  <c r="L16" i="1"/>
  <c r="M16" i="1"/>
  <c r="I16" i="1"/>
  <c r="J14" i="1"/>
  <c r="K14" i="1"/>
  <c r="L14" i="1"/>
  <c r="M14" i="1"/>
  <c r="I14" i="1"/>
  <c r="J11" i="1"/>
  <c r="J25" i="1" s="1"/>
  <c r="K11" i="1"/>
  <c r="K25" i="1" s="1"/>
  <c r="L11" i="1"/>
  <c r="L25" i="1" s="1"/>
  <c r="M11" i="1"/>
  <c r="M25" i="1" s="1"/>
  <c r="I11" i="1"/>
  <c r="I25" i="1" s="1"/>
  <c r="K123" i="1" l="1"/>
  <c r="K124" i="1" s="1"/>
  <c r="M90" i="1"/>
  <c r="L90" i="1"/>
  <c r="K90" i="1"/>
  <c r="J90" i="1"/>
  <c r="M58" i="1"/>
  <c r="M59" i="1" s="1"/>
  <c r="M125" i="1" s="1"/>
  <c r="L58" i="1"/>
  <c r="L59" i="1" s="1"/>
  <c r="L125" i="1" s="1"/>
  <c r="K58" i="1"/>
  <c r="K59" i="1" s="1"/>
  <c r="K125" i="1" s="1"/>
  <c r="J58" i="1"/>
  <c r="J59" i="1" s="1"/>
  <c r="J125" i="1" s="1"/>
  <c r="I115" i="1"/>
  <c r="J115" i="1"/>
  <c r="M115" i="1"/>
  <c r="L115" i="1"/>
  <c r="K115" i="1"/>
  <c r="I59" i="1"/>
  <c r="I90" i="1"/>
  <c r="I124" i="1"/>
  <c r="I125" i="1" s="1"/>
  <c r="L142" i="1"/>
  <c r="J142" i="1" l="1"/>
  <c r="I145" i="1" l="1"/>
  <c r="I142" i="1" l="1"/>
  <c r="K142" i="1"/>
  <c r="M1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Vaida Čedavičienė</author>
  </authors>
  <commentList>
    <comment ref="D23" authorId="0" shapeId="0" xr:uid="{C0CCAA07-3DCB-4E7E-ACF3-C7D2EC654124}">
      <text>
        <r>
          <rPr>
            <b/>
            <sz val="9"/>
            <color indexed="81"/>
            <rFont val="Tahoma"/>
            <charset val="1"/>
          </rPr>
          <t>Vaida Čedavičienė:</t>
        </r>
        <r>
          <rPr>
            <sz val="9"/>
            <color indexed="81"/>
            <rFont val="Tahoma"/>
            <charset val="1"/>
          </rPr>
          <t xml:space="preserve">
Savivaldybės vykdomi projektai: Buitinių nuotekų išvadų statyba Veiviržėnų mstl. Mokyklos g. 1 ir Šermukšnių g. 3 pastatams; Dituvos pagrindinės mokyklos buitinių nuotekų valymo įrenginio statyba (dar projektuojama)</t>
        </r>
      </text>
    </comment>
    <comment ref="D54" authorId="0" shapeId="0" xr:uid="{9A331612-3501-4DB8-B6EA-0F41E174939C}">
      <text>
        <r>
          <rPr>
            <b/>
            <sz val="9"/>
            <color indexed="81"/>
            <rFont val="Tahoma"/>
            <charset val="1"/>
          </rPr>
          <t>Vaida Čedavičienė:</t>
        </r>
        <r>
          <rPr>
            <sz val="9"/>
            <color indexed="81"/>
            <rFont val="Tahoma"/>
            <charset val="1"/>
          </rPr>
          <t xml:space="preserve">
objektai:  Gargždų m., Naujojoje g.; Gargždų m. Liepų g. atkarpoje nuo sankryžos su Žemaičių g. iki sankryžos su Kvietinių g.; Gargždų m. Žemaičių g. atkarpoje tarp Parko ir Žemaitės g.; Gargždų m., Pušų akligatvyje tarp 38 ir 40 namų; Dovilų sen., Ketvergių k., Saulės g. ; ,Kretingalės sen., Kretingalės mstl., Klaipėdos g. 32); Paviršinių nuotekų šalinimo tinklų įrangimas Gargždų miesto Gėlių g.</t>
        </r>
      </text>
    </comment>
    <comment ref="D62" authorId="0" shapeId="0" xr:uid="{54FC5A45-2BB5-492E-A8E3-6387AC117B31}">
      <text>
        <r>
          <rPr>
            <b/>
            <sz val="9"/>
            <color indexed="81"/>
            <rFont val="Tahoma"/>
            <charset val="1"/>
          </rPr>
          <t>Vaida Čedavičienė:</t>
        </r>
        <r>
          <rPr>
            <sz val="9"/>
            <color indexed="81"/>
            <rFont val="Tahoma"/>
            <charset val="1"/>
          </rPr>
          <t xml:space="preserve">
Endriejavo tvenkinys 15000,  Laugalių tvenkinys 15000; Tilvikų tvenkinys 15000
</t>
        </r>
      </text>
    </comment>
  </commentList>
</comments>
</file>

<file path=xl/sharedStrings.xml><?xml version="1.0" encoding="utf-8"?>
<sst xmlns="http://schemas.openxmlformats.org/spreadsheetml/2006/main" count="342" uniqueCount="175">
  <si>
    <t>Klaipėdos rajono savivaldybės strateginio veiklos plano 2023-2025 m.         
1 priedas</t>
  </si>
  <si>
    <t>2023-2025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</si>
  <si>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</si>
  <si>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</si>
  <si>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</si>
  <si>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</si>
  <si>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</si>
  <si>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</si>
  <si>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</si>
  <si>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</si>
  <si>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</si>
  <si>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</si>
  <si>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</si>
  <si>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</si>
  <si>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</si>
  <si>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</si>
  <si>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</si>
  <si>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</si>
  <si>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</si>
  <si>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</si>
  <si>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</si>
  <si>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</si>
  <si>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</si>
  <si>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</si>
  <si>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</si>
  <si>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</si>
  <si>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</si>
  <si>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</si>
  <si>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</si>
  <si>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</si>
  <si>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</si>
  <si>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</si>
  <si>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</si>
  <si>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</si>
  <si>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</si>
  <si>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</si>
  <si>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</si>
  <si>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</si>
  <si>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</si>
  <si>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</si>
  <si>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</si>
  <si>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Klaipėdos rajono teritorijos vandentiekio ir buitinių nuotekų tinklų statyba</t>
  </si>
  <si>
    <t>Savivaldybės vykdomi projektai: Buitinių nuotekų išvadų statyba Veiviržėnų mstl. Mokyklos g. 1 ir Šermukšnių g. 3 pastatams; Dituvos pagrindinės mokyklos buitinių nuotekų valymo įrenginio statyba (dar projektuojama)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</si>
  <si>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</si>
  <si>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</si>
  <si>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</si>
  <si>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</si>
  <si>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</si>
  <si>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</si>
  <si>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+</t>
  </si>
  <si>
    <t>SL</t>
  </si>
  <si>
    <t>KPPP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</si>
  <si>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</si>
  <si>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</si>
  <si>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</si>
  <si>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</si>
  <si>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KRE</t>
  </si>
  <si>
    <t>Įpareigoti pagal poreikį UAB "Klaipėdos rajono energiją" pirkti paslaugas kurių negali atlikti pati įmonė + įsigyti ilgalaikį turtą pagal patvirtintą įmonės veiklos planą</t>
  </si>
  <si>
    <t>Paviršinių nuotekų šalinimo tinklų įrengimas Gindulių k. Liepų, Ievų g., Toplaukio g.</t>
  </si>
  <si>
    <t>3.1.1.61.</t>
  </si>
  <si>
    <t>Naikinasi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</si>
  <si>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</si>
  <si>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</si>
  <si>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</si>
  <si>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</si>
  <si>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JURGITA (~34 000 I vietos pasiūlymas, II apie 50 000)</t>
  </si>
  <si>
    <t>Paviršinių lietaus nuotekų tvarkymas</t>
  </si>
  <si>
    <t>9.3</t>
  </si>
  <si>
    <t>05.01.01.01</t>
  </si>
  <si>
    <t>3.1.1.51</t>
  </si>
  <si>
    <t>Marius Žilius (ilgalaiko turto pirkimas pagal veiklos planą 2021-2023 133 000</t>
  </si>
  <si>
    <t>energijos pinigai</t>
  </si>
  <si>
    <t>Klaipėdos rajono paviršinių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</si>
  <si>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</si>
  <si>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</si>
  <si>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</si>
  <si>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</si>
  <si>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</si>
  <si>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</si>
  <si>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</si>
  <si>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</si>
  <si>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</si>
  <si>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30</t>
  </si>
  <si>
    <t>05.03.01.01.</t>
  </si>
  <si>
    <t>3.2.1.9.</t>
  </si>
  <si>
    <t>Endriejavo tvenkinys 15000,  Laugalių tvenkinys 15000</t>
  </si>
  <si>
    <t>29</t>
  </si>
  <si>
    <t>Tilvikų tvenkinys 15000</t>
  </si>
  <si>
    <t>Mažinti taršos poveikį aplinkai</t>
  </si>
  <si>
    <t>Aplinkos apsaugos specialiosios programos įgyvendinimas</t>
  </si>
  <si>
    <t>18</t>
  </si>
  <si>
    <t>05.03.01.01</t>
  </si>
  <si>
    <t>3.1.1.2.</t>
  </si>
  <si>
    <t>AA</t>
  </si>
  <si>
    <t>109 į 4 programą</t>
  </si>
  <si>
    <t>VBD</t>
  </si>
  <si>
    <t>LA</t>
  </si>
  <si>
    <t>Atliekų tvarkymo sistemos organizavimas</t>
  </si>
  <si>
    <t>18.1</t>
  </si>
  <si>
    <t>3.2.2.7.</t>
  </si>
  <si>
    <t>GŠV</t>
  </si>
  <si>
    <t>LGŠV</t>
  </si>
  <si>
    <t>Projekto „Komunalinių atliekų rūšiuojamojo surinkimo infrastruktūros plėtra Klaipėdos rajone“ įgyvendinimas</t>
  </si>
  <si>
    <t>05.01.01.01.</t>
  </si>
  <si>
    <t>3.2.2.14.</t>
  </si>
  <si>
    <t>ES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</si>
  <si>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</si>
  <si>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</si>
  <si>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</si>
  <si>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</si>
  <si>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</si>
  <si>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</si>
  <si>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</si>
  <si>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</si>
  <si>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</si>
  <si>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</si>
  <si>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</si>
  <si>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</si>
  <si>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</si>
  <si>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</si>
  <si>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r>
      <rPr>
        <b/>
        <sz val="8"/>
        <color rgb="FFFF0000"/>
        <rFont val="Arial"/>
      </rPr>
      <t xml:space="preserve">1,9 </t>
    </r>
    <r>
      <rPr>
        <b/>
        <sz val="8"/>
        <color rgb="FF000000"/>
        <rFont val="Arial"/>
      </rPr>
      <t xml:space="preserve">tūkst: </t>
    </r>
    <r>
      <rPr>
        <sz val="8"/>
        <color rgb="FF000000"/>
        <rFont val="Arial"/>
      </rPr>
      <t>Lapų pūstuvas1000, medžio šakų genėtuvas 900</t>
    </r>
  </si>
  <si>
    <t>Gatvių ir žaliųjų plotų tvarkymas ir priežiūra  Dauparų-Kvietinių seniūnijoje</t>
  </si>
  <si>
    <t>3.2.3.2.26.</t>
  </si>
  <si>
    <r>
      <rPr>
        <b/>
        <sz val="8"/>
        <color rgb="FFFF0000"/>
        <rFont val="Arial"/>
      </rPr>
      <t>6,0</t>
    </r>
    <r>
      <rPr>
        <b/>
        <sz val="8"/>
        <color rgb="FF000000"/>
        <rFont val="Arial"/>
      </rPr>
      <t xml:space="preserve"> tūkst:</t>
    </r>
    <r>
      <rPr>
        <sz val="8"/>
        <color rgb="FF000000"/>
        <rFont val="Arial"/>
      </rPr>
      <t xml:space="preserve"> traktoriukų priedai 4000, kalvystės darbo stovai 1000, suoliukai 1000</t>
    </r>
  </si>
  <si>
    <t>Gatvių ir žaliųjų plotų tvarkymas ir priežiūra Dovilų seniūnijoje</t>
  </si>
  <si>
    <t>3.2.3.3.27.</t>
  </si>
  <si>
    <r>
      <rPr>
        <sz val="8"/>
        <color rgb="FFFF0000"/>
        <rFont val="Arial"/>
      </rPr>
      <t>50,0</t>
    </r>
    <r>
      <rPr>
        <sz val="8"/>
        <color rgb="FF000000"/>
        <rFont val="Arial"/>
      </rPr>
      <t xml:space="preserve"> tūkst; 40000 traktorius, 2000 tvorai, 4000 priedas stumdymui, 4000 kameroms prie karjerų</t>
    </r>
  </si>
  <si>
    <t>Gatvių ir žaliųjų plotų tvarkymas ir priežiūra Endriejavo seniūnijoje</t>
  </si>
  <si>
    <t>3.2.3.4.28.</t>
  </si>
  <si>
    <r>
      <rPr>
        <b/>
        <sz val="8"/>
        <color rgb="FFFF0000"/>
        <rFont val="Arial"/>
      </rPr>
      <t>3,0</t>
    </r>
    <r>
      <rPr>
        <b/>
        <sz val="8"/>
        <color rgb="FF000000"/>
        <rFont val="Arial"/>
      </rPr>
      <t xml:space="preserve"> tūkst</t>
    </r>
    <r>
      <rPr>
        <sz val="8"/>
        <color rgb="FF000000"/>
        <rFont val="Arial"/>
      </rPr>
      <t>.: Vaizdo kameros 3000</t>
    </r>
  </si>
  <si>
    <t>Gatvių ir žaliųjų plotų tvarkymas ir priežiūra Gargždų seniūnijoje</t>
  </si>
  <si>
    <t>3.2.3.5.29.</t>
  </si>
  <si>
    <r>
      <rPr>
        <b/>
        <sz val="8"/>
        <color rgb="FFFF0000"/>
        <rFont val="Arial"/>
      </rPr>
      <t>37,0 + 30,0 tūkst parko priežiūrai</t>
    </r>
    <r>
      <rPr>
        <b/>
        <sz val="8"/>
        <color rgb="FF000000"/>
        <rFont val="Arial"/>
      </rPr>
      <t xml:space="preserve"> tūkst:</t>
    </r>
    <r>
      <rPr>
        <sz val="8"/>
        <color rgb="FF000000"/>
        <rFont val="Arial"/>
      </rPr>
      <t xml:space="preserve"> Lapų pūtikliai 1000, Suolai 5000, Šiukšliadėžės 8000, Suoliukai 7000, poilsio zona prie Minijos 10000, 6000 traktoriukui (pirktas 2022 m.)</t>
    </r>
  </si>
  <si>
    <t>Gatvių ir žaliųjų plotų tvarkymas ir priežiūra Judrėnų seniūnijoje</t>
  </si>
  <si>
    <t>3.2.3.6.30.</t>
  </si>
  <si>
    <r>
      <rPr>
        <sz val="8"/>
        <color rgb="FFFF0000"/>
        <rFont val="Arial"/>
      </rPr>
      <t>7,5</t>
    </r>
    <r>
      <rPr>
        <sz val="8"/>
        <color rgb="FF000000"/>
        <rFont val="Arial"/>
      </rPr>
      <t xml:space="preserve"> tūkst: Šakų smulkintuvas 1500, kalvystės dirbinys 3000, betoninės gėlinės 1000, šienpjovė 2000</t>
    </r>
  </si>
  <si>
    <t>Gatvių ir žaliųjų plotų tvarkymas ir priežiūra Kretingalės seniūnijoje</t>
  </si>
  <si>
    <t>3.2.3.7.31.</t>
  </si>
  <si>
    <r>
      <rPr>
        <sz val="8"/>
        <color rgb="FFFF0000"/>
        <rFont val="Arial"/>
      </rPr>
      <t xml:space="preserve">5,0 </t>
    </r>
    <r>
      <rPr>
        <sz val="8"/>
        <color rgb="FF000000"/>
        <rFont val="Arial"/>
      </rPr>
      <t>Plikių tvenkinys 5000</t>
    </r>
  </si>
  <si>
    <t>Gatvių ir žaliųjų plotų tvarkymas ir priežiūra Priekulės seniūnijoje</t>
  </si>
  <si>
    <t>3.2.3.8.32.</t>
  </si>
  <si>
    <r>
      <rPr>
        <sz val="8"/>
        <color rgb="FFFF0000"/>
        <rFont val="Arial"/>
      </rPr>
      <t>36,0</t>
    </r>
    <r>
      <rPr>
        <sz val="8"/>
        <color rgb="FF000000"/>
        <rFont val="Arial"/>
      </rPr>
      <t xml:space="preserve"> tūkst.: druskos dėžės 2000, autopriekaba 1800, augalų laistymo įranga 2000, lapų pūtekliai 1230, fontano priežiūra 5000, papuošimi gatvėms 24000, viso 36000</t>
    </r>
  </si>
  <si>
    <t>S</t>
  </si>
  <si>
    <t>Gatvių ir žaliųjų plotų tvarkymas ir priežiūra Sendvario seniūnijoje</t>
  </si>
  <si>
    <t>3.2.3.9.33.</t>
  </si>
  <si>
    <t>prašo padidinti viešajam ūkiui 2 kartus negu pernai. Buvo 34000, siūlau didinti iki 50000 ( + 16000)</t>
  </si>
  <si>
    <t>Gatvių ir žaliųjų plotų tvarkymas ir priežiūra Veiviržėnų seniūnijoje</t>
  </si>
  <si>
    <t>3.2.3.10.34.</t>
  </si>
  <si>
    <r>
      <rPr>
        <sz val="8"/>
        <color rgb="FFFF0000"/>
        <rFont val="Arial"/>
      </rPr>
      <t>20,0</t>
    </r>
    <r>
      <rPr>
        <sz val="8"/>
        <color rgb="FF000000"/>
        <rFont val="Arial"/>
      </rPr>
      <t xml:space="preserve"> tūkst.: traktoriukas 10000, kondicionieriai seniūnijai 10000</t>
    </r>
  </si>
  <si>
    <t>Gatvių ir žaliųjų plotų tvarkymas ir priežiūra Vėžaičių seniūnijoje</t>
  </si>
  <si>
    <t>3.2.3.11.35.</t>
  </si>
  <si>
    <r>
      <rPr>
        <sz val="8"/>
        <color rgb="FFFF0000"/>
        <rFont val="Arial"/>
      </rPr>
      <t>42,0</t>
    </r>
    <r>
      <rPr>
        <sz val="8"/>
        <color rgb="FF000000"/>
        <rFont val="Arial"/>
      </rPr>
      <t xml:space="preserve"> tūkst.kapinių skaitmeninimo atnaujinimui 2000, traktorius 40000</t>
    </r>
  </si>
  <si>
    <t>Iš viso gatvių ir žaliųjų plotų priežiūrai seniūnijose</t>
  </si>
  <si>
    <t>VšĮ "Gargždų švara" gatvių ir žaliųjų plotų tvarkymo ir priežiūros technikos įsigijimas</t>
  </si>
  <si>
    <t>3.2.3.11.36.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</si>
  <si>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</si>
  <si>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</si>
  <si>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</si>
  <si>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</si>
  <si>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</si>
  <si>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</si>
  <si>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</si>
  <si>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</si>
  <si>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</si>
  <si>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</si>
  <si>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</si>
  <si>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</si>
  <si>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</si>
  <si>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</si>
  <si>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</si>
  <si>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</si>
  <si>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</si>
  <si>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</si>
  <si>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IŠ VISO:</t>
  </si>
  <si>
    <r>
      <t xml:space="preserve">(objektai:  Gargždų m., Naujojoje g.; Gargždų m. Liepų g. atkarpoje nuo sankryžos su Žemaičių g. iki sankryžos su Kvietinių g.; Gargždų m. Žemaičių g. atkarpoje tarp Parko ir Žemaitės g.; Gargždų m., Pušų akligatvyje tarp 38 ir 40 namų; Dovilų sen., Ketvergių k., Saulės g. ; ,Kretingalės sen., Kretingalės mstl., Klaipėdos g. 32); </t>
    </r>
    <r>
      <rPr>
        <b/>
        <sz val="8"/>
        <color rgb="FF000000"/>
        <rFont val="Arial"/>
      </rPr>
      <t>Paviršinių nuotekų šalinimo tinklų įrangimas Gargždų miesto Gėlių 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</si>
</sst>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  <font>
      <strike/>
      <sz val="8"/>
      <name val="Arial"/>
      <family val="2"/>
      <charset val="186"/>
    </font>
    <font>
      <sz val="8"/>
      <color rgb="FF00B050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rgb="FF000000"/>
      <name val="Arial"/>
    </font>
    <font>
      <sz val="8"/>
      <color rgb="FF92D050"/>
      <name val="Arial"/>
      <family val="2"/>
      <charset val="186"/>
    </font>
    <font>
      <sz val="8"/>
      <color rgb="FF70AD47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FF0000"/>
      <name val="Arial"/>
    </font>
    <font>
      <sz val="8"/>
      <color rgb="FFFF0000"/>
      <name val="Arial"/>
    </font>
    <font>
      <sz val="8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0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7" borderId="26" xfId="1" applyNumberFormat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6" fillId="6" borderId="25" xfId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0" fontId="2" fillId="4" borderId="45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164" fontId="2" fillId="5" borderId="34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/>
    </xf>
    <xf numFmtId="164" fontId="2" fillId="7" borderId="45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 wrapText="1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42" xfId="1" applyNumberFormat="1" applyFont="1" applyFill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0" fontId="6" fillId="0" borderId="3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vertical="center"/>
    </xf>
    <xf numFmtId="0" fontId="2" fillId="0" borderId="38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164" fontId="2" fillId="8" borderId="47" xfId="1" applyNumberFormat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/>
    </xf>
    <xf numFmtId="0" fontId="2" fillId="6" borderId="38" xfId="1" applyFont="1" applyFill="1" applyBorder="1" applyAlignment="1">
      <alignment horizontal="center" vertical="center"/>
    </xf>
    <xf numFmtId="164" fontId="2" fillId="6" borderId="5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29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0" fontId="2" fillId="11" borderId="22" xfId="1" applyFont="1" applyFill="1" applyBorder="1" applyAlignment="1">
      <alignment horizontal="center" vertical="center"/>
    </xf>
    <xf numFmtId="164" fontId="2" fillId="11" borderId="34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5" xfId="1" applyFont="1" applyFill="1" applyBorder="1" applyAlignment="1">
      <alignment horizontal="center" vertical="center" wrapText="1"/>
    </xf>
    <xf numFmtId="0" fontId="6" fillId="12" borderId="56" xfId="1" applyFont="1" applyFill="1" applyBorder="1" applyAlignment="1">
      <alignment horizontal="center" vertical="center" wrapText="1"/>
    </xf>
    <xf numFmtId="164" fontId="2" fillId="6" borderId="40" xfId="1" applyNumberFormat="1" applyFont="1" applyFill="1" applyBorder="1" applyAlignment="1">
      <alignment horizontal="center" vertical="center"/>
    </xf>
    <xf numFmtId="164" fontId="2" fillId="8" borderId="26" xfId="1" applyNumberFormat="1" applyFont="1" applyFill="1" applyBorder="1" applyAlignment="1">
      <alignment horizontal="center" vertical="center"/>
    </xf>
    <xf numFmtId="164" fontId="2" fillId="8" borderId="34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1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164" fontId="2" fillId="5" borderId="34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6" borderId="30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0" fontId="6" fillId="0" borderId="63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3" xfId="1" applyFont="1" applyFill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56" xfId="1" applyFont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26" xfId="1" applyNumberFormat="1" applyFont="1" applyFill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2" fillId="6" borderId="56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49" fontId="6" fillId="6" borderId="44" xfId="1" applyNumberFormat="1" applyFont="1" applyFill="1" applyBorder="1" applyAlignment="1">
      <alignment vertical="center"/>
    </xf>
    <xf numFmtId="164" fontId="2" fillId="10" borderId="51" xfId="1" applyNumberFormat="1" applyFont="1" applyFill="1" applyBorder="1" applyAlignment="1">
      <alignment horizontal="center" vertical="center"/>
    </xf>
    <xf numFmtId="0" fontId="2" fillId="9" borderId="67" xfId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5" fillId="13" borderId="50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52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55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0" fontId="6" fillId="6" borderId="44" xfId="1" applyFont="1" applyFill="1" applyBorder="1" applyAlignment="1">
      <alignment horizontal="center" vertical="center" wrapText="1"/>
    </xf>
    <xf numFmtId="0" fontId="2" fillId="0" borderId="32" xfId="1" applyFont="1" applyBorder="1"/>
    <xf numFmtId="164" fontId="2" fillId="6" borderId="42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6" borderId="4" xfId="1" applyNumberFormat="1" applyFont="1" applyFill="1" applyBorder="1"/>
    <xf numFmtId="0" fontId="6" fillId="0" borderId="65" xfId="1" applyFont="1" applyBorder="1" applyAlignment="1">
      <alignment horizontal="left" vertical="center" wrapText="1"/>
    </xf>
    <xf numFmtId="0" fontId="2" fillId="6" borderId="13" xfId="1" applyFont="1" applyFill="1" applyBorder="1" applyAlignment="1">
      <alignment horizontal="center" vertical="center"/>
    </xf>
    <xf numFmtId="164" fontId="2" fillId="6" borderId="68" xfId="1" applyNumberFormat="1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horizontal="center" vertical="center" wrapText="1"/>
    </xf>
    <xf numFmtId="0" fontId="2" fillId="0" borderId="68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164" fontId="2" fillId="0" borderId="7" xfId="1" applyNumberFormat="1" applyFont="1" applyBorder="1" applyAlignment="1">
      <alignment horizontal="center"/>
    </xf>
    <xf numFmtId="164" fontId="2" fillId="0" borderId="23" xfId="1" applyNumberFormat="1" applyFont="1" applyBorder="1" applyAlignment="1">
      <alignment horizontal="center" vertical="center" textRotation="90"/>
    </xf>
    <xf numFmtId="164" fontId="11" fillId="6" borderId="23" xfId="1" applyNumberFormat="1" applyFont="1" applyFill="1" applyBorder="1" applyAlignment="1">
      <alignment horizontal="center" vertical="center"/>
    </xf>
    <xf numFmtId="0" fontId="12" fillId="0" borderId="0" xfId="1" applyFont="1"/>
    <xf numFmtId="0" fontId="12" fillId="0" borderId="4" xfId="1" applyFont="1" applyBorder="1"/>
    <xf numFmtId="164" fontId="12" fillId="6" borderId="17" xfId="1" applyNumberFormat="1" applyFont="1" applyFill="1" applyBorder="1" applyAlignment="1">
      <alignment horizontal="center" vertical="center"/>
    </xf>
    <xf numFmtId="164" fontId="12" fillId="6" borderId="11" xfId="1" applyNumberFormat="1" applyFont="1" applyFill="1" applyBorder="1" applyAlignment="1">
      <alignment horizontal="center" vertical="center"/>
    </xf>
    <xf numFmtId="164" fontId="12" fillId="0" borderId="51" xfId="1" applyNumberFormat="1" applyFont="1" applyBorder="1" applyAlignment="1">
      <alignment horizontal="center" vertical="center"/>
    </xf>
    <xf numFmtId="164" fontId="2" fillId="0" borderId="69" xfId="1" applyNumberFormat="1" applyFont="1" applyBorder="1" applyAlignment="1">
      <alignment horizontal="center" vertical="center"/>
    </xf>
    <xf numFmtId="164" fontId="15" fillId="7" borderId="26" xfId="1" applyNumberFormat="1" applyFont="1" applyFill="1" applyBorder="1" applyAlignment="1">
      <alignment horizontal="center" vertical="center"/>
    </xf>
    <xf numFmtId="164" fontId="15" fillId="8" borderId="47" xfId="1" applyNumberFormat="1" applyFont="1" applyFill="1" applyBorder="1" applyAlignment="1">
      <alignment horizontal="center" vertical="center"/>
    </xf>
    <xf numFmtId="164" fontId="2" fillId="0" borderId="70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 wrapText="1"/>
    </xf>
    <xf numFmtId="0" fontId="2" fillId="14" borderId="17" xfId="1" applyFont="1" applyFill="1" applyBorder="1" applyAlignment="1">
      <alignment horizontal="center" vertical="center"/>
    </xf>
    <xf numFmtId="0" fontId="2" fillId="14" borderId="18" xfId="1" applyFont="1" applyFill="1" applyBorder="1" applyAlignment="1">
      <alignment horizontal="center" vertical="center"/>
    </xf>
    <xf numFmtId="0" fontId="3" fillId="14" borderId="18" xfId="1" applyFont="1" applyFill="1" applyBorder="1" applyAlignment="1">
      <alignment horizontal="left" vertical="center" wrapText="1"/>
    </xf>
    <xf numFmtId="0" fontId="2" fillId="14" borderId="20" xfId="1" applyFont="1" applyFill="1" applyBorder="1" applyAlignment="1">
      <alignment horizontal="center" vertical="center"/>
    </xf>
    <xf numFmtId="0" fontId="6" fillId="14" borderId="2" xfId="1" applyFont="1" applyFill="1" applyBorder="1" applyAlignment="1">
      <alignment horizontal="right" vertical="center" wrapText="1"/>
    </xf>
    <xf numFmtId="0" fontId="6" fillId="14" borderId="3" xfId="1" applyFont="1" applyFill="1" applyBorder="1" applyAlignment="1">
      <alignment horizontal="right" vertical="center" wrapText="1"/>
    </xf>
    <xf numFmtId="164" fontId="2" fillId="14" borderId="4" xfId="1" applyNumberFormat="1" applyFont="1" applyFill="1" applyBorder="1" applyAlignment="1">
      <alignment horizontal="center" vertical="center"/>
    </xf>
    <xf numFmtId="49" fontId="6" fillId="8" borderId="40" xfId="1" applyNumberFormat="1" applyFont="1" applyFill="1" applyBorder="1" applyAlignment="1">
      <alignment horizontal="center" vertical="center"/>
    </xf>
    <xf numFmtId="0" fontId="16" fillId="15" borderId="0" xfId="1" applyFont="1" applyFill="1"/>
    <xf numFmtId="0" fontId="17" fillId="0" borderId="0" xfId="1" applyFont="1" applyAlignment="1">
      <alignment wrapText="1"/>
    </xf>
    <xf numFmtId="0" fontId="2" fillId="15" borderId="0" xfId="1" applyFont="1" applyFill="1"/>
    <xf numFmtId="164" fontId="2" fillId="15" borderId="0" xfId="1" applyNumberFormat="1" applyFont="1" applyFill="1"/>
    <xf numFmtId="164" fontId="2" fillId="15" borderId="4" xfId="1" applyNumberFormat="1" applyFont="1" applyFill="1" applyBorder="1"/>
    <xf numFmtId="164" fontId="12" fillId="0" borderId="59" xfId="1" applyNumberFormat="1" applyFont="1" applyBorder="1" applyAlignment="1">
      <alignment horizontal="center" vertical="center"/>
    </xf>
    <xf numFmtId="0" fontId="13" fillId="8" borderId="0" xfId="1" applyFont="1" applyFill="1"/>
    <xf numFmtId="164" fontId="13" fillId="8" borderId="6" xfId="1" applyNumberFormat="1" applyFont="1" applyFill="1" applyBorder="1" applyAlignment="1">
      <alignment horizontal="center" vertical="center"/>
    </xf>
    <xf numFmtId="49" fontId="6" fillId="0" borderId="20" xfId="1" applyNumberFormat="1" applyFont="1" applyBorder="1" applyAlignment="1">
      <alignment vertical="center"/>
    </xf>
    <xf numFmtId="0" fontId="18" fillId="15" borderId="32" xfId="1" applyFont="1" applyFill="1" applyBorder="1" applyAlignment="1">
      <alignment wrapText="1"/>
    </xf>
    <xf numFmtId="164" fontId="12" fillId="0" borderId="57" xfId="1" applyNumberFormat="1" applyFont="1" applyBorder="1" applyAlignment="1">
      <alignment horizontal="center" vertical="center"/>
    </xf>
    <xf numFmtId="0" fontId="12" fillId="8" borderId="0" xfId="1" applyFont="1" applyFill="1" applyAlignment="1">
      <alignment wrapText="1"/>
    </xf>
    <xf numFmtId="0" fontId="18" fillId="6" borderId="0" xfId="1" applyFont="1" applyFill="1"/>
    <xf numFmtId="0" fontId="22" fillId="6" borderId="0" xfId="1" applyFont="1" applyFill="1"/>
    <xf numFmtId="0" fontId="22" fillId="0" borderId="0" xfId="1" applyFont="1"/>
    <xf numFmtId="0" fontId="6" fillId="0" borderId="32" xfId="1" applyFont="1" applyBorder="1" applyAlignment="1">
      <alignment horizontal="center" vertical="center" wrapText="1"/>
    </xf>
    <xf numFmtId="0" fontId="6" fillId="0" borderId="69" xfId="1" applyFont="1" applyBorder="1" applyAlignment="1">
      <alignment horizontal="center" vertical="center" wrapText="1"/>
    </xf>
    <xf numFmtId="164" fontId="12" fillId="0" borderId="69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12" fillId="0" borderId="71" xfId="1" applyNumberFormat="1" applyFont="1" applyBorder="1" applyAlignment="1">
      <alignment horizontal="center" vertical="center"/>
    </xf>
    <xf numFmtId="164" fontId="2" fillId="6" borderId="69" xfId="1" applyNumberFormat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/>
    </xf>
    <xf numFmtId="0" fontId="6" fillId="8" borderId="26" xfId="1" applyFont="1" applyFill="1" applyBorder="1" applyAlignment="1">
      <alignment horizontal="right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10" borderId="26" xfId="1" applyFont="1" applyFill="1" applyBorder="1" applyAlignment="1">
      <alignment horizontal="right" vertical="center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9" fillId="13" borderId="1" xfId="1" applyFont="1" applyFill="1" applyBorder="1" applyAlignment="1">
      <alignment horizontal="right" vertical="center" wrapText="1"/>
    </xf>
    <xf numFmtId="0" fontId="9" fillId="13" borderId="2" xfId="1" applyFont="1" applyFill="1" applyBorder="1" applyAlignment="1">
      <alignment horizontal="right" vertical="center" wrapText="1"/>
    </xf>
    <xf numFmtId="0" fontId="9" fillId="13" borderId="3" xfId="1" applyFont="1" applyFill="1" applyBorder="1" applyAlignment="1">
      <alignment horizontal="right" vertical="center" wrapText="1"/>
    </xf>
    <xf numFmtId="0" fontId="6" fillId="0" borderId="54" xfId="1" applyFont="1" applyBorder="1" applyAlignment="1">
      <alignment horizontal="left" vertical="center" wrapText="1"/>
    </xf>
    <xf numFmtId="0" fontId="6" fillId="0" borderId="62" xfId="1" applyFont="1" applyBorder="1" applyAlignment="1">
      <alignment horizontal="left" vertical="center" wrapText="1"/>
    </xf>
    <xf numFmtId="0" fontId="6" fillId="0" borderId="72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5" xfId="1" applyFont="1" applyFill="1" applyBorder="1" applyAlignment="1">
      <alignment horizontal="center" vertical="center"/>
    </xf>
    <xf numFmtId="0" fontId="2" fillId="4" borderId="52" xfId="1" applyFont="1" applyFill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8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3" fillId="0" borderId="66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/>
    </xf>
    <xf numFmtId="49" fontId="6" fillId="0" borderId="31" xfId="1" applyNumberFormat="1" applyFont="1" applyBorder="1" applyAlignment="1">
      <alignment horizontal="center" vertical="center"/>
    </xf>
    <xf numFmtId="49" fontId="6" fillId="0" borderId="39" xfId="1" applyNumberFormat="1" applyFont="1" applyBorder="1" applyAlignment="1">
      <alignment horizontal="center" vertical="center"/>
    </xf>
    <xf numFmtId="0" fontId="9" fillId="0" borderId="26" xfId="1" applyFont="1" applyBorder="1" applyAlignment="1">
      <alignment horizontal="right" vertical="center"/>
    </xf>
    <xf numFmtId="0" fontId="9" fillId="0" borderId="27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5" xfId="1" applyFont="1" applyBorder="1" applyAlignment="1">
      <alignment horizontal="left" vertical="center" wrapText="1"/>
    </xf>
    <xf numFmtId="0" fontId="6" fillId="0" borderId="64" xfId="1" applyFont="1" applyBorder="1" applyAlignment="1">
      <alignment horizontal="left" vertical="center" wrapText="1"/>
    </xf>
    <xf numFmtId="164" fontId="2" fillId="0" borderId="17" xfId="2" applyNumberFormat="1" applyFont="1" applyBorder="1" applyAlignment="1">
      <alignment horizontal="left" vertical="center" wrapText="1"/>
    </xf>
    <xf numFmtId="164" fontId="2" fillId="0" borderId="18" xfId="2" applyNumberFormat="1" applyFont="1" applyBorder="1" applyAlignment="1">
      <alignment horizontal="left" vertical="center" wrapText="1"/>
    </xf>
    <xf numFmtId="164" fontId="2" fillId="0" borderId="19" xfId="2" applyNumberFormat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6" fillId="7" borderId="26" xfId="1" applyFont="1" applyFill="1" applyBorder="1" applyAlignment="1">
      <alignment horizontal="right" vertical="center" wrapText="1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0" borderId="38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20" xfId="1" applyFont="1" applyFill="1" applyBorder="1" applyAlignment="1">
      <alignment horizontal="center" vertical="center"/>
    </xf>
    <xf numFmtId="0" fontId="6" fillId="5" borderId="26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6" xfId="1" applyFont="1" applyFill="1" applyBorder="1" applyAlignment="1">
      <alignment horizontal="left" vertical="center"/>
    </xf>
    <xf numFmtId="0" fontId="6" fillId="5" borderId="27" xfId="1" applyFont="1" applyFill="1" applyBorder="1" applyAlignment="1">
      <alignment horizontal="left" vertical="center"/>
    </xf>
    <xf numFmtId="0" fontId="6" fillId="5" borderId="2" xfId="1" applyFont="1" applyFill="1" applyBorder="1" applyAlignment="1">
      <alignment horizontal="left" vertical="center"/>
    </xf>
    <xf numFmtId="0" fontId="2" fillId="4" borderId="1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/>
    </xf>
    <xf numFmtId="0" fontId="3" fillId="0" borderId="39" xfId="1" applyFont="1" applyBorder="1" applyAlignment="1">
      <alignment horizontal="left" vertical="center" wrapText="1"/>
    </xf>
    <xf numFmtId="0" fontId="2" fillId="0" borderId="40" xfId="1" applyFont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52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5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6" fillId="0" borderId="18" xfId="1" applyNumberFormat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7" fillId="4" borderId="45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31" xfId="1" applyFont="1" applyFill="1" applyBorder="1" applyAlignment="1">
      <alignment horizontal="center" vertical="center"/>
    </xf>
    <xf numFmtId="0" fontId="6" fillId="5" borderId="39" xfId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3" fillId="0" borderId="31" xfId="1" applyFont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6" fillId="5" borderId="26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2" fillId="5" borderId="18" xfId="1" applyFont="1" applyFill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3" fillId="6" borderId="39" xfId="1" applyFont="1" applyFill="1" applyBorder="1" applyAlignment="1">
      <alignment horizontal="left" vertical="center" wrapText="1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8" borderId="26" xfId="1" applyFont="1" applyFill="1" applyBorder="1" applyAlignment="1">
      <alignment horizontal="right" vertical="center"/>
    </xf>
    <xf numFmtId="0" fontId="2" fillId="8" borderId="27" xfId="1" applyFont="1" applyFill="1" applyBorder="1" applyAlignment="1">
      <alignment horizontal="right" vertical="center"/>
    </xf>
    <xf numFmtId="0" fontId="2" fillId="8" borderId="28" xfId="1" applyFont="1" applyFill="1" applyBorder="1" applyAlignment="1">
      <alignment horizontal="right" vertical="center"/>
    </xf>
    <xf numFmtId="0" fontId="6" fillId="12" borderId="26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1" borderId="26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6" xfId="1" applyFont="1" applyFill="1" applyBorder="1" applyAlignment="1">
      <alignment horizontal="left" vertical="center" wrapText="1"/>
    </xf>
    <xf numFmtId="0" fontId="6" fillId="11" borderId="27" xfId="1" applyFont="1" applyFill="1" applyBorder="1" applyAlignment="1">
      <alignment horizontal="left" vertical="center" wrapText="1"/>
    </xf>
    <xf numFmtId="0" fontId="6" fillId="12" borderId="26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2" fillId="9" borderId="52" xfId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39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1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14" fillId="0" borderId="24" xfId="1" applyFont="1" applyBorder="1" applyAlignment="1">
      <alignment horizontal="left" vertical="center" wrapText="1"/>
    </xf>
    <xf numFmtId="0" fontId="2" fillId="6" borderId="25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6" fillId="6" borderId="38" xfId="1" applyFont="1" applyFill="1" applyBorder="1" applyAlignment="1">
      <alignment horizontal="center" vertical="center" wrapText="1"/>
    </xf>
    <xf numFmtId="0" fontId="6" fillId="6" borderId="39" xfId="1" applyFont="1" applyFill="1" applyBorder="1" applyAlignment="1">
      <alignment horizontal="center" vertical="center" wrapText="1"/>
    </xf>
    <xf numFmtId="49" fontId="6" fillId="6" borderId="25" xfId="1" applyNumberFormat="1" applyFont="1" applyFill="1" applyBorder="1" applyAlignment="1">
      <alignment horizontal="center" vertical="center"/>
    </xf>
    <xf numFmtId="49" fontId="6" fillId="6" borderId="40" xfId="1" applyNumberFormat="1" applyFont="1" applyFill="1" applyBorder="1" applyAlignment="1">
      <alignment horizontal="center" vertical="center"/>
    </xf>
    <xf numFmtId="0" fontId="2" fillId="6" borderId="61" xfId="1" applyFont="1" applyFill="1" applyBorder="1" applyAlignment="1">
      <alignment horizontal="center" vertical="center"/>
    </xf>
    <xf numFmtId="0" fontId="3" fillId="0" borderId="39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2" fillId="8" borderId="34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2" fillId="8" borderId="36" xfId="1" applyFont="1" applyFill="1" applyBorder="1" applyAlignment="1">
      <alignment horizontal="right" vertical="center"/>
    </xf>
    <xf numFmtId="0" fontId="3" fillId="6" borderId="39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2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1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6" fillId="4" borderId="45" xfId="1" applyFont="1" applyFill="1" applyBorder="1" applyAlignment="1">
      <alignment horizontal="center" vertical="center"/>
    </xf>
    <xf numFmtId="0" fontId="3" fillId="6" borderId="31" xfId="1" applyFont="1" applyFill="1" applyBorder="1" applyAlignment="1">
      <alignment horizontal="left" vertical="center" wrapText="1"/>
    </xf>
    <xf numFmtId="0" fontId="7" fillId="4" borderId="17" xfId="1" applyFont="1" applyFill="1" applyBorder="1" applyAlignment="1">
      <alignment horizontal="center" vertical="center"/>
    </xf>
    <xf numFmtId="0" fontId="6" fillId="7" borderId="6" xfId="1" applyFont="1" applyFill="1" applyBorder="1" applyAlignment="1">
      <alignment horizontal="right" vertical="center" wrapText="1"/>
    </xf>
    <xf numFmtId="0" fontId="6" fillId="7" borderId="7" xfId="1" applyFont="1" applyFill="1" applyBorder="1" applyAlignment="1">
      <alignment horizontal="right" vertical="center" wrapText="1"/>
    </xf>
    <xf numFmtId="0" fontId="6" fillId="0" borderId="61" xfId="1" applyFont="1" applyBorder="1" applyAlignment="1">
      <alignment horizontal="center" vertical="center" wrapText="1"/>
    </xf>
    <xf numFmtId="0" fontId="6" fillId="0" borderId="48" xfId="1" applyFont="1" applyBorder="1" applyAlignment="1">
      <alignment horizontal="center" vertical="center" wrapText="1"/>
    </xf>
    <xf numFmtId="0" fontId="6" fillId="5" borderId="26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49" fontId="2" fillId="0" borderId="40" xfId="1" applyNumberFormat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left" vertical="center" wrapText="1"/>
    </xf>
    <xf numFmtId="0" fontId="6" fillId="2" borderId="27" xfId="1" applyFont="1" applyFill="1" applyBorder="1" applyAlignment="1">
      <alignment horizontal="left" vertical="center" wrapText="1"/>
    </xf>
    <xf numFmtId="0" fontId="6" fillId="3" borderId="26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4" borderId="26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2" xfId="1" applyFont="1" applyBorder="1" applyAlignment="1">
      <alignment vertical="center" textRotation="90" wrapText="1"/>
    </xf>
    <xf numFmtId="0" fontId="3" fillId="0" borderId="18" xfId="1" applyFont="1" applyFill="1" applyBorder="1" applyAlignment="1">
      <alignment vertical="center" wrapText="1"/>
    </xf>
  </cellXfs>
  <cellStyles count="3">
    <cellStyle name="Įprastas" xfId="0" builtinId="0"/>
    <cellStyle name="Įprastas 2 2" xfId="1" xr:uid="{00000000-0005-0000-0000-000001000000}"/>
    <cellStyle name="Įprastas 4 2 2 2" xfId="2" xr:uid="{AAF24555-5371-4017-9BB8-0D94CD82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5"/>
  <sheetViews>
    <sheetView showZeros="0" tabSelected="1" topLeftCell="A117" zoomScaleNormal="100" zoomScaleSheetLayoutView="100" workbookViewId="0">
      <selection activeCell="AC17" sqref="AC17"/>
    </sheetView>
  </sheetViews>
  <sheetFormatPr defaultColWidth="9.42578125" defaultRowHeight="12" x14ac:dyDescent="0.2"/>
  <cols>
    <col min="1" max="2" width="3.42578125" style="153" customWidth="1"/>
    <col min="3" max="3" width="3.5703125" style="153" customWidth="1"/>
    <col min="4" max="4" width="27.5703125" style="154" customWidth="1"/>
    <col min="5" max="5" width="5.42578125" style="5" customWidth="1"/>
    <col min="6" max="6" width="9.5703125" style="5" customWidth="1"/>
    <col min="7" max="7" width="8.5703125" style="153" customWidth="1"/>
    <col min="8" max="8" width="5.42578125" style="5" customWidth="1"/>
    <col min="9" max="9" width="8.42578125" style="155" customWidth="1"/>
    <col min="10" max="10" width="7.5703125" style="8" customWidth="1"/>
    <col min="11" max="11" width="9.42578125" style="8" customWidth="1"/>
    <col min="12" max="12" width="13.140625" style="8" customWidth="1"/>
    <col min="13" max="13" width="12" style="8" customWidth="1"/>
    <col min="14" max="14" width="36" style="5" hidden="1" customWidth="1"/>
    <col min="15" max="25" width="0" style="5" hidden="1" customWidth="1"/>
    <col min="26" max="16384" width="9.42578125" style="5"/>
  </cols>
  <sheetData>
    <row r="1" spans="1:13" ht="51.6" hidden="1" customHeight="1" x14ac:dyDescent="0.2">
      <c r="A1" s="1"/>
      <c r="B1" s="2"/>
      <c r="C1" s="2"/>
      <c r="D1" s="3"/>
      <c r="E1" s="4"/>
      <c r="F1" s="4"/>
      <c r="G1" s="2"/>
      <c r="H1" s="4"/>
      <c r="I1" s="389"/>
      <c r="J1" s="389"/>
      <c r="K1" s="170"/>
      <c r="L1" s="170"/>
      <c r="M1" s="170" t="s">
        <v>0</v>
      </c>
    </row>
    <row r="2" spans="1:13" ht="15.75" hidden="1" customHeight="1" x14ac:dyDescent="0.2">
      <c r="A2" s="390" t="s">
        <v>1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</row>
    <row r="3" spans="1:13" hidden="1" thickBot="1" x14ac:dyDescent="0.25">
      <c r="A3" s="392"/>
      <c r="B3" s="393"/>
      <c r="C3" s="393"/>
      <c r="D3" s="393"/>
      <c r="E3" s="393"/>
      <c r="F3" s="393"/>
      <c r="G3" s="393"/>
      <c r="H3" s="393"/>
      <c r="I3" s="6"/>
      <c r="J3" s="171"/>
      <c r="K3" s="7"/>
      <c r="L3" s="7"/>
      <c r="M3" s="9" t="s">
        <v>2</v>
      </c>
    </row>
    <row r="4" spans="1:13" ht="24.6" hidden="1" customHeight="1" x14ac:dyDescent="0.2">
      <c r="A4" s="396" t="s">
        <v>3</v>
      </c>
      <c r="B4" s="394" t="s">
        <v>4</v>
      </c>
      <c r="C4" s="396" t="s">
        <v>5</v>
      </c>
      <c r="D4" s="400" t="s">
        <v>6</v>
      </c>
      <c r="E4" s="396" t="s">
        <v>7</v>
      </c>
      <c r="F4" s="396" t="s">
        <v>8</v>
      </c>
      <c r="G4" s="394" t="s">
        <v>9</v>
      </c>
      <c r="H4" s="396" t="s">
        <v>10</v>
      </c>
      <c r="I4" s="398" t="s">
        <v>11</v>
      </c>
      <c r="J4" s="399"/>
      <c r="K4" s="124" t="s">
        <v>12</v>
      </c>
      <c r="L4" s="124" t="s">
        <v>13</v>
      </c>
      <c r="M4" s="124" t="s">
        <v>14</v>
      </c>
    </row>
    <row r="5" spans="1:13" ht="54" hidden="1" customHeight="1" thickBot="1" x14ac:dyDescent="0.25">
      <c r="A5" s="397"/>
      <c r="B5" s="395"/>
      <c r="C5" s="397"/>
      <c r="D5" s="401"/>
      <c r="E5" s="402"/>
      <c r="F5" s="397"/>
      <c r="G5" s="395"/>
      <c r="H5" s="397"/>
      <c r="I5" s="172" t="s">
        <v>15</v>
      </c>
      <c r="J5" s="10" t="s">
        <v>16</v>
      </c>
      <c r="K5" s="169" t="s">
        <v>15</v>
      </c>
      <c r="L5" s="169" t="s">
        <v>15</v>
      </c>
      <c r="M5" s="169" t="s">
        <v>15</v>
      </c>
    </row>
    <row r="6" spans="1:13" s="11" customFormat="1" ht="12" customHeight="1" thickBot="1" x14ac:dyDescent="0.25">
      <c r="A6" s="382" t="s">
        <v>17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</row>
    <row r="7" spans="1:13" s="11" customFormat="1" ht="12" customHeight="1" thickBot="1" x14ac:dyDescent="0.25">
      <c r="A7" s="384" t="s">
        <v>18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</row>
    <row r="8" spans="1:13" ht="13.5" customHeight="1" x14ac:dyDescent="0.2">
      <c r="A8" s="12">
        <v>1</v>
      </c>
      <c r="B8" s="386" t="s">
        <v>19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</row>
    <row r="9" spans="1:13" ht="13.5" customHeight="1" x14ac:dyDescent="0.2">
      <c r="A9" s="13">
        <v>1</v>
      </c>
      <c r="B9" s="14">
        <v>1</v>
      </c>
      <c r="C9" s="315" t="s">
        <v>20</v>
      </c>
      <c r="D9" s="316"/>
      <c r="E9" s="316"/>
      <c r="F9" s="316"/>
      <c r="G9" s="316"/>
      <c r="H9" s="316"/>
      <c r="I9" s="316"/>
      <c r="J9" s="388"/>
      <c r="K9" s="316"/>
      <c r="L9" s="316"/>
      <c r="M9" s="316"/>
    </row>
    <row r="10" spans="1:13" ht="24" customHeight="1" x14ac:dyDescent="0.2">
      <c r="A10" s="298">
        <v>1</v>
      </c>
      <c r="B10" s="299">
        <v>1</v>
      </c>
      <c r="C10" s="300">
        <v>1</v>
      </c>
      <c r="D10" s="260" t="s">
        <v>21</v>
      </c>
      <c r="E10" s="301" t="s">
        <v>22</v>
      </c>
      <c r="F10" s="15" t="s">
        <v>23</v>
      </c>
      <c r="G10" s="16" t="s">
        <v>24</v>
      </c>
      <c r="H10" s="17" t="s">
        <v>25</v>
      </c>
      <c r="I10" s="18">
        <v>14.4</v>
      </c>
      <c r="J10" s="179"/>
      <c r="K10" s="19">
        <v>0</v>
      </c>
      <c r="L10" s="21">
        <v>0</v>
      </c>
      <c r="M10" s="21">
        <v>0</v>
      </c>
    </row>
    <row r="11" spans="1:13" ht="24" customHeight="1" x14ac:dyDescent="0.2">
      <c r="A11" s="298"/>
      <c r="B11" s="299"/>
      <c r="C11" s="300"/>
      <c r="D11" s="260"/>
      <c r="E11" s="311"/>
      <c r="F11" s="262" t="s">
        <v>26</v>
      </c>
      <c r="G11" s="263"/>
      <c r="H11" s="264"/>
      <c r="I11" s="22">
        <f>SUM(I10)</f>
        <v>14.4</v>
      </c>
      <c r="J11" s="22">
        <f t="shared" ref="J11:M11" si="0">SUM(J10)</f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</row>
    <row r="12" spans="1:13" ht="24" customHeight="1" x14ac:dyDescent="0.2">
      <c r="A12" s="298">
        <v>1</v>
      </c>
      <c r="B12" s="299">
        <v>1</v>
      </c>
      <c r="C12" s="300">
        <v>2</v>
      </c>
      <c r="D12" s="260" t="s">
        <v>27</v>
      </c>
      <c r="E12" s="301" t="s">
        <v>28</v>
      </c>
      <c r="F12" s="302" t="s">
        <v>29</v>
      </c>
      <c r="G12" s="244" t="s">
        <v>30</v>
      </c>
      <c r="H12" s="23" t="s">
        <v>31</v>
      </c>
      <c r="I12" s="24">
        <v>1542.2</v>
      </c>
      <c r="J12" s="25"/>
      <c r="K12" s="24">
        <v>50.7</v>
      </c>
      <c r="L12" s="24">
        <v>0</v>
      </c>
      <c r="M12" s="24">
        <v>0</v>
      </c>
    </row>
    <row r="13" spans="1:13" ht="24" customHeight="1" thickBot="1" x14ac:dyDescent="0.25">
      <c r="A13" s="298"/>
      <c r="B13" s="299"/>
      <c r="C13" s="300"/>
      <c r="D13" s="260"/>
      <c r="E13" s="301"/>
      <c r="F13" s="381"/>
      <c r="G13" s="246"/>
      <c r="H13" s="26" t="s">
        <v>32</v>
      </c>
      <c r="I13" s="27">
        <v>479.8</v>
      </c>
      <c r="J13" s="28"/>
      <c r="K13" s="27">
        <v>27.3</v>
      </c>
      <c r="L13" s="27"/>
      <c r="M13" s="27"/>
    </row>
    <row r="14" spans="1:13" ht="24" customHeight="1" thickBot="1" x14ac:dyDescent="0.25">
      <c r="A14" s="298"/>
      <c r="B14" s="299"/>
      <c r="C14" s="300"/>
      <c r="D14" s="260"/>
      <c r="E14" s="311"/>
      <c r="F14" s="262" t="s">
        <v>26</v>
      </c>
      <c r="G14" s="263"/>
      <c r="H14" s="264"/>
      <c r="I14" s="22">
        <f>SUM(I12:I13)</f>
        <v>2022</v>
      </c>
      <c r="J14" s="22">
        <f t="shared" ref="J14:M14" si="1">SUM(J12:J13)</f>
        <v>0</v>
      </c>
      <c r="K14" s="22">
        <f t="shared" si="1"/>
        <v>78</v>
      </c>
      <c r="L14" s="22">
        <f t="shared" si="1"/>
        <v>0</v>
      </c>
      <c r="M14" s="22">
        <f t="shared" si="1"/>
        <v>0</v>
      </c>
    </row>
    <row r="15" spans="1:13" ht="24" customHeight="1" thickBot="1" x14ac:dyDescent="0.25">
      <c r="A15" s="298">
        <v>1</v>
      </c>
      <c r="B15" s="299">
        <v>1</v>
      </c>
      <c r="C15" s="300">
        <v>3</v>
      </c>
      <c r="D15" s="260" t="s">
        <v>33</v>
      </c>
      <c r="E15" s="301" t="s">
        <v>28</v>
      </c>
      <c r="F15" s="15" t="s">
        <v>29</v>
      </c>
      <c r="G15" s="29" t="s">
        <v>34</v>
      </c>
      <c r="H15" s="30" t="s">
        <v>31</v>
      </c>
      <c r="I15" s="31">
        <v>2107</v>
      </c>
      <c r="J15" s="32"/>
      <c r="K15" s="21">
        <v>1917</v>
      </c>
      <c r="L15" s="21">
        <v>2190</v>
      </c>
      <c r="M15" s="21">
        <v>2857</v>
      </c>
    </row>
    <row r="16" spans="1:13" ht="24" customHeight="1" thickBot="1" x14ac:dyDescent="0.25">
      <c r="A16" s="298"/>
      <c r="B16" s="299"/>
      <c r="C16" s="293"/>
      <c r="D16" s="295"/>
      <c r="E16" s="296"/>
      <c r="F16" s="262" t="s">
        <v>26</v>
      </c>
      <c r="G16" s="263"/>
      <c r="H16" s="264"/>
      <c r="I16" s="22">
        <f>SUM(I15)</f>
        <v>2107</v>
      </c>
      <c r="J16" s="22">
        <f t="shared" ref="J16:M16" si="2">SUM(J15)</f>
        <v>0</v>
      </c>
      <c r="K16" s="22">
        <f t="shared" si="2"/>
        <v>1917</v>
      </c>
      <c r="L16" s="22">
        <f t="shared" si="2"/>
        <v>2190</v>
      </c>
      <c r="M16" s="22">
        <f t="shared" si="2"/>
        <v>2857</v>
      </c>
    </row>
    <row r="17" spans="1:14" ht="24" customHeight="1" thickBot="1" x14ac:dyDescent="0.25">
      <c r="A17" s="298">
        <v>1</v>
      </c>
      <c r="B17" s="299">
        <v>1</v>
      </c>
      <c r="C17" s="300">
        <v>4</v>
      </c>
      <c r="D17" s="260" t="s">
        <v>35</v>
      </c>
      <c r="E17" s="301" t="s">
        <v>28</v>
      </c>
      <c r="F17" s="15" t="s">
        <v>29</v>
      </c>
      <c r="G17" s="29" t="s">
        <v>36</v>
      </c>
      <c r="H17" s="30" t="s">
        <v>31</v>
      </c>
      <c r="I17" s="31">
        <v>506</v>
      </c>
      <c r="J17" s="32"/>
      <c r="K17" s="21">
        <v>837</v>
      </c>
      <c r="L17" s="21">
        <v>1235</v>
      </c>
      <c r="M17" s="21">
        <v>1030</v>
      </c>
    </row>
    <row r="18" spans="1:14" ht="24" customHeight="1" thickBot="1" x14ac:dyDescent="0.25">
      <c r="A18" s="298"/>
      <c r="B18" s="299"/>
      <c r="C18" s="293"/>
      <c r="D18" s="295"/>
      <c r="E18" s="296"/>
      <c r="F18" s="262" t="s">
        <v>26</v>
      </c>
      <c r="G18" s="263"/>
      <c r="H18" s="264"/>
      <c r="I18" s="22">
        <f>SUM(I17)</f>
        <v>506</v>
      </c>
      <c r="J18" s="22">
        <f t="shared" ref="J18:M18" si="3">SUM(J17)</f>
        <v>0</v>
      </c>
      <c r="K18" s="22">
        <f t="shared" si="3"/>
        <v>837</v>
      </c>
      <c r="L18" s="22">
        <f t="shared" si="3"/>
        <v>1235</v>
      </c>
      <c r="M18" s="22">
        <f t="shared" si="3"/>
        <v>1030</v>
      </c>
    </row>
    <row r="19" spans="1:14" ht="24" customHeight="1" thickBot="1" x14ac:dyDescent="0.25">
      <c r="A19" s="298">
        <v>1</v>
      </c>
      <c r="B19" s="299">
        <v>1</v>
      </c>
      <c r="C19" s="300">
        <v>5</v>
      </c>
      <c r="D19" s="260" t="s">
        <v>37</v>
      </c>
      <c r="E19" s="301" t="s">
        <v>28</v>
      </c>
      <c r="F19" s="15" t="s">
        <v>29</v>
      </c>
      <c r="G19" s="29" t="s">
        <v>38</v>
      </c>
      <c r="H19" s="30" t="s">
        <v>31</v>
      </c>
      <c r="I19" s="31">
        <v>274</v>
      </c>
      <c r="J19" s="32"/>
      <c r="K19" s="21">
        <v>331</v>
      </c>
      <c r="L19" s="21">
        <v>842</v>
      </c>
      <c r="M19" s="21">
        <v>812</v>
      </c>
    </row>
    <row r="20" spans="1:14" ht="24" customHeight="1" thickBot="1" x14ac:dyDescent="0.25">
      <c r="A20" s="298"/>
      <c r="B20" s="299"/>
      <c r="C20" s="293"/>
      <c r="D20" s="295"/>
      <c r="E20" s="296"/>
      <c r="F20" s="262" t="s">
        <v>26</v>
      </c>
      <c r="G20" s="263"/>
      <c r="H20" s="264"/>
      <c r="I20" s="22">
        <f>SUM(I19)</f>
        <v>274</v>
      </c>
      <c r="J20" s="22">
        <f t="shared" ref="J20:M20" si="4">SUM(J19)</f>
        <v>0</v>
      </c>
      <c r="K20" s="22">
        <f t="shared" si="4"/>
        <v>331</v>
      </c>
      <c r="L20" s="22">
        <f t="shared" si="4"/>
        <v>842</v>
      </c>
      <c r="M20" s="22">
        <f t="shared" si="4"/>
        <v>812</v>
      </c>
    </row>
    <row r="21" spans="1:14" ht="24" customHeight="1" thickBot="1" x14ac:dyDescent="0.25">
      <c r="A21" s="298">
        <v>1</v>
      </c>
      <c r="B21" s="299">
        <v>1</v>
      </c>
      <c r="C21" s="300">
        <v>6</v>
      </c>
      <c r="D21" s="260" t="s">
        <v>39</v>
      </c>
      <c r="E21" s="301" t="s">
        <v>28</v>
      </c>
      <c r="F21" s="15" t="s">
        <v>29</v>
      </c>
      <c r="G21" s="29" t="s">
        <v>40</v>
      </c>
      <c r="H21" s="30" t="s">
        <v>31</v>
      </c>
      <c r="I21" s="31">
        <v>60</v>
      </c>
      <c r="J21" s="32"/>
      <c r="K21" s="21">
        <v>66</v>
      </c>
      <c r="L21" s="21">
        <v>537</v>
      </c>
      <c r="M21" s="21">
        <v>301</v>
      </c>
    </row>
    <row r="22" spans="1:14" ht="24" customHeight="1" x14ac:dyDescent="0.2">
      <c r="A22" s="298"/>
      <c r="B22" s="299"/>
      <c r="C22" s="293"/>
      <c r="D22" s="295"/>
      <c r="E22" s="296"/>
      <c r="F22" s="262" t="s">
        <v>26</v>
      </c>
      <c r="G22" s="263"/>
      <c r="H22" s="264"/>
      <c r="I22" s="22">
        <f>SUM(I21)</f>
        <v>60</v>
      </c>
      <c r="J22" s="22">
        <f t="shared" ref="J22:M22" si="5">SUM(J21)</f>
        <v>0</v>
      </c>
      <c r="K22" s="22">
        <f t="shared" si="5"/>
        <v>66</v>
      </c>
      <c r="L22" s="22">
        <f t="shared" si="5"/>
        <v>537</v>
      </c>
      <c r="M22" s="22">
        <f t="shared" si="5"/>
        <v>301</v>
      </c>
    </row>
    <row r="23" spans="1:14" ht="56.25" x14ac:dyDescent="0.2">
      <c r="A23" s="298">
        <v>1</v>
      </c>
      <c r="B23" s="299">
        <v>1</v>
      </c>
      <c r="C23" s="300">
        <v>7</v>
      </c>
      <c r="D23" s="260" t="s">
        <v>41</v>
      </c>
      <c r="E23" s="301"/>
      <c r="F23" s="15"/>
      <c r="G23" s="29"/>
      <c r="H23" s="30" t="s">
        <v>25</v>
      </c>
      <c r="I23" s="31"/>
      <c r="J23" s="32"/>
      <c r="K23" s="21">
        <v>214</v>
      </c>
      <c r="L23" s="21"/>
      <c r="M23" s="21"/>
      <c r="N23" s="193" t="s">
        <v>42</v>
      </c>
    </row>
    <row r="24" spans="1:14" ht="19.5" customHeight="1" x14ac:dyDescent="0.2">
      <c r="A24" s="298"/>
      <c r="B24" s="299"/>
      <c r="C24" s="293"/>
      <c r="D24" s="295"/>
      <c r="E24" s="296"/>
      <c r="F24" s="262" t="s">
        <v>26</v>
      </c>
      <c r="G24" s="263"/>
      <c r="H24" s="264"/>
      <c r="I24" s="22"/>
      <c r="J24" s="22"/>
      <c r="K24" s="22">
        <f>K23</f>
        <v>214</v>
      </c>
      <c r="L24" s="22">
        <f t="shared" ref="L24:M24" si="6">L23</f>
        <v>0</v>
      </c>
      <c r="M24" s="22">
        <f t="shared" si="6"/>
        <v>0</v>
      </c>
      <c r="N24" s="193"/>
    </row>
    <row r="25" spans="1:14" ht="12" customHeight="1" x14ac:dyDescent="0.2">
      <c r="A25" s="34">
        <v>1</v>
      </c>
      <c r="B25" s="35">
        <v>1</v>
      </c>
      <c r="C25" s="376" t="s">
        <v>43</v>
      </c>
      <c r="D25" s="377"/>
      <c r="E25" s="377"/>
      <c r="F25" s="378"/>
      <c r="G25" s="378"/>
      <c r="H25" s="379"/>
      <c r="I25" s="36">
        <f>SUM(I11,I14,I16,I18,I20,I22,I24)</f>
        <v>4983.3999999999996</v>
      </c>
      <c r="J25" s="36">
        <f t="shared" ref="J25:M25" si="7">SUM(J11,J14,J16,J18,J20,J22,J24)</f>
        <v>0</v>
      </c>
      <c r="K25" s="36">
        <f t="shared" si="7"/>
        <v>3443</v>
      </c>
      <c r="L25" s="36">
        <f t="shared" si="7"/>
        <v>4804</v>
      </c>
      <c r="M25" s="36">
        <f t="shared" si="7"/>
        <v>5000</v>
      </c>
    </row>
    <row r="26" spans="1:14" ht="12" customHeight="1" thickBot="1" x14ac:dyDescent="0.25">
      <c r="A26" s="37">
        <v>1</v>
      </c>
      <c r="B26" s="38">
        <v>2</v>
      </c>
      <c r="C26" s="315" t="s">
        <v>44</v>
      </c>
      <c r="D26" s="316"/>
      <c r="E26" s="316"/>
      <c r="F26" s="316"/>
      <c r="G26" s="316"/>
      <c r="H26" s="316"/>
      <c r="I26" s="316"/>
      <c r="J26" s="316"/>
      <c r="K26" s="316"/>
      <c r="L26" s="316"/>
      <c r="M26" s="316"/>
    </row>
    <row r="27" spans="1:14" ht="30" customHeight="1" x14ac:dyDescent="0.2">
      <c r="A27" s="265">
        <v>1</v>
      </c>
      <c r="B27" s="266">
        <v>2</v>
      </c>
      <c r="C27" s="286">
        <v>1</v>
      </c>
      <c r="D27" s="287" t="s">
        <v>45</v>
      </c>
      <c r="E27" s="380" t="s">
        <v>46</v>
      </c>
      <c r="F27" s="302" t="s">
        <v>29</v>
      </c>
      <c r="G27" s="374" t="s">
        <v>47</v>
      </c>
      <c r="H27" s="41" t="s">
        <v>48</v>
      </c>
      <c r="I27" s="42">
        <v>0</v>
      </c>
      <c r="J27" s="43"/>
      <c r="K27" s="42">
        <v>0</v>
      </c>
      <c r="L27" s="42"/>
      <c r="M27" s="42"/>
      <c r="N27" s="174" t="s">
        <v>49</v>
      </c>
    </row>
    <row r="28" spans="1:14" ht="30" customHeight="1" x14ac:dyDescent="0.2">
      <c r="A28" s="265"/>
      <c r="B28" s="266"/>
      <c r="C28" s="286"/>
      <c r="D28" s="287"/>
      <c r="E28" s="380"/>
      <c r="F28" s="303"/>
      <c r="G28" s="363"/>
      <c r="H28" s="44" t="s">
        <v>25</v>
      </c>
      <c r="I28" s="173">
        <v>0</v>
      </c>
      <c r="J28" s="50"/>
      <c r="K28" s="176">
        <v>30</v>
      </c>
      <c r="L28" s="49"/>
      <c r="M28" s="49"/>
      <c r="N28" s="174" t="s">
        <v>49</v>
      </c>
    </row>
    <row r="29" spans="1:14" ht="30" customHeight="1" x14ac:dyDescent="0.2">
      <c r="A29" s="265"/>
      <c r="B29" s="266"/>
      <c r="C29" s="286"/>
      <c r="D29" s="287"/>
      <c r="E29" s="380"/>
      <c r="F29" s="303"/>
      <c r="G29" s="363"/>
      <c r="H29" s="165" t="s">
        <v>50</v>
      </c>
      <c r="I29" s="49"/>
      <c r="J29" s="50"/>
      <c r="K29" s="49"/>
      <c r="L29" s="49"/>
      <c r="M29" s="49"/>
      <c r="N29" s="174" t="s">
        <v>49</v>
      </c>
    </row>
    <row r="30" spans="1:14" ht="30" customHeight="1" x14ac:dyDescent="0.2">
      <c r="A30" s="265"/>
      <c r="B30" s="266"/>
      <c r="C30" s="286"/>
      <c r="D30" s="287"/>
      <c r="E30" s="380"/>
      <c r="F30" s="381"/>
      <c r="G30" s="375"/>
      <c r="H30" s="166" t="s">
        <v>51</v>
      </c>
      <c r="I30" s="159">
        <v>528.6</v>
      </c>
      <c r="J30" s="164"/>
      <c r="K30" s="159">
        <v>0</v>
      </c>
      <c r="L30" s="159">
        <v>0</v>
      </c>
      <c r="M30" s="159">
        <v>0</v>
      </c>
      <c r="N30" s="175" t="s">
        <v>49</v>
      </c>
    </row>
    <row r="31" spans="1:14" ht="25.5" customHeight="1" x14ac:dyDescent="0.2">
      <c r="A31" s="265"/>
      <c r="B31" s="266"/>
      <c r="C31" s="267"/>
      <c r="D31" s="260"/>
      <c r="E31" s="261"/>
      <c r="F31" s="262" t="s">
        <v>26</v>
      </c>
      <c r="G31" s="263"/>
      <c r="H31" s="264"/>
      <c r="I31" s="40">
        <f>SUM(I27:I30)</f>
        <v>528.6</v>
      </c>
      <c r="J31" s="40">
        <f t="shared" ref="J31:M31" si="8">SUM(J27:J30)</f>
        <v>0</v>
      </c>
      <c r="K31" s="40">
        <f t="shared" si="8"/>
        <v>30</v>
      </c>
      <c r="L31" s="40">
        <f t="shared" si="8"/>
        <v>0</v>
      </c>
      <c r="M31" s="40">
        <f t="shared" si="8"/>
        <v>0</v>
      </c>
      <c r="N31" s="174" t="s">
        <v>49</v>
      </c>
    </row>
    <row r="32" spans="1:14" ht="27.6" customHeight="1" x14ac:dyDescent="0.2">
      <c r="A32" s="371">
        <v>1</v>
      </c>
      <c r="B32" s="299">
        <v>2</v>
      </c>
      <c r="C32" s="300">
        <v>2</v>
      </c>
      <c r="D32" s="277" t="s">
        <v>52</v>
      </c>
      <c r="E32" s="311" t="s">
        <v>46</v>
      </c>
      <c r="F32" s="374" t="s">
        <v>29</v>
      </c>
      <c r="G32" s="374" t="s">
        <v>53</v>
      </c>
      <c r="H32" s="41" t="s">
        <v>25</v>
      </c>
      <c r="I32" s="42">
        <v>292</v>
      </c>
      <c r="J32" s="43"/>
      <c r="K32" s="177">
        <v>30</v>
      </c>
      <c r="L32" s="42"/>
      <c r="M32" s="42"/>
      <c r="N32" s="174" t="s">
        <v>49</v>
      </c>
    </row>
    <row r="33" spans="1:14" ht="27.6" customHeight="1" x14ac:dyDescent="0.2">
      <c r="A33" s="371"/>
      <c r="B33" s="299"/>
      <c r="C33" s="300"/>
      <c r="D33" s="277"/>
      <c r="E33" s="311"/>
      <c r="F33" s="363"/>
      <c r="G33" s="363"/>
      <c r="H33" s="44" t="s">
        <v>50</v>
      </c>
      <c r="I33" s="45">
        <v>98.2</v>
      </c>
      <c r="J33" s="46"/>
      <c r="K33" s="45"/>
      <c r="L33" s="45"/>
      <c r="M33" s="45"/>
      <c r="N33" s="174" t="s">
        <v>49</v>
      </c>
    </row>
    <row r="34" spans="1:14" ht="27.6" customHeight="1" x14ac:dyDescent="0.2">
      <c r="A34" s="371"/>
      <c r="B34" s="299"/>
      <c r="C34" s="300"/>
      <c r="D34" s="277"/>
      <c r="E34" s="311"/>
      <c r="F34" s="363"/>
      <c r="G34" s="363"/>
      <c r="H34" s="47" t="s">
        <v>48</v>
      </c>
      <c r="I34" s="49"/>
      <c r="J34" s="50"/>
      <c r="K34" s="49"/>
      <c r="L34" s="49"/>
      <c r="M34" s="49"/>
      <c r="N34" s="174" t="s">
        <v>49</v>
      </c>
    </row>
    <row r="35" spans="1:14" ht="27.6" customHeight="1" x14ac:dyDescent="0.2">
      <c r="A35" s="371"/>
      <c r="B35" s="299"/>
      <c r="C35" s="300"/>
      <c r="D35" s="277"/>
      <c r="E35" s="311"/>
      <c r="F35" s="375"/>
      <c r="G35" s="375"/>
      <c r="H35" s="167" t="s">
        <v>51</v>
      </c>
      <c r="I35" s="92">
        <v>351.2</v>
      </c>
      <c r="J35" s="93"/>
      <c r="K35" s="92">
        <v>0</v>
      </c>
      <c r="L35" s="92">
        <v>0</v>
      </c>
      <c r="M35" s="92">
        <v>0</v>
      </c>
      <c r="N35" s="175" t="s">
        <v>49</v>
      </c>
    </row>
    <row r="36" spans="1:14" ht="29.1" customHeight="1" x14ac:dyDescent="0.2">
      <c r="A36" s="371"/>
      <c r="B36" s="299"/>
      <c r="C36" s="300"/>
      <c r="D36" s="277"/>
      <c r="E36" s="311"/>
      <c r="F36" s="262" t="s">
        <v>26</v>
      </c>
      <c r="G36" s="263"/>
      <c r="H36" s="264"/>
      <c r="I36" s="22">
        <f>SUM(I32:I35)</f>
        <v>741.4</v>
      </c>
      <c r="J36" s="22">
        <f t="shared" ref="J36:M36" si="9">SUM(J32:J35)</f>
        <v>0</v>
      </c>
      <c r="K36" s="180">
        <f t="shared" si="9"/>
        <v>30</v>
      </c>
      <c r="L36" s="22">
        <f t="shared" si="9"/>
        <v>0</v>
      </c>
      <c r="M36" s="22">
        <f t="shared" si="9"/>
        <v>0</v>
      </c>
      <c r="N36" s="174" t="s">
        <v>49</v>
      </c>
    </row>
    <row r="37" spans="1:14" ht="23.1" customHeight="1" x14ac:dyDescent="0.2">
      <c r="A37" s="371">
        <v>1</v>
      </c>
      <c r="B37" s="299">
        <v>2</v>
      </c>
      <c r="C37" s="300">
        <v>3</v>
      </c>
      <c r="D37" s="277" t="s">
        <v>54</v>
      </c>
      <c r="E37" s="200" t="s">
        <v>46</v>
      </c>
      <c r="F37" s="16" t="s">
        <v>29</v>
      </c>
      <c r="G37" s="16" t="s">
        <v>55</v>
      </c>
      <c r="H37" s="51" t="s">
        <v>25</v>
      </c>
      <c r="I37" s="160">
        <v>42.9</v>
      </c>
      <c r="J37" s="210"/>
      <c r="K37" s="211"/>
      <c r="L37" s="211"/>
      <c r="M37" s="211"/>
      <c r="N37" s="174"/>
    </row>
    <row r="38" spans="1:14" ht="45" x14ac:dyDescent="0.2">
      <c r="A38" s="371"/>
      <c r="B38" s="299"/>
      <c r="C38" s="300"/>
      <c r="D38" s="277"/>
      <c r="E38" s="200" t="s">
        <v>56</v>
      </c>
      <c r="F38" s="208"/>
      <c r="G38" s="208"/>
      <c r="H38" s="113" t="s">
        <v>25</v>
      </c>
      <c r="I38" s="179"/>
      <c r="J38" s="179"/>
      <c r="K38" s="209">
        <v>50</v>
      </c>
      <c r="L38" s="209">
        <v>50</v>
      </c>
      <c r="M38" s="209">
        <v>50</v>
      </c>
      <c r="N38" s="203" t="s">
        <v>57</v>
      </c>
    </row>
    <row r="39" spans="1:14" ht="21" customHeight="1" x14ac:dyDescent="0.2">
      <c r="A39" s="371"/>
      <c r="B39" s="299"/>
      <c r="C39" s="300"/>
      <c r="D39" s="277"/>
      <c r="E39" s="200"/>
      <c r="F39" s="372" t="s">
        <v>26</v>
      </c>
      <c r="G39" s="373"/>
      <c r="H39" s="264"/>
      <c r="I39" s="54">
        <f>SUM(I37:I38)</f>
        <v>42.9</v>
      </c>
      <c r="J39" s="54">
        <f t="shared" ref="J39:M39" si="10">SUM(J37:J38)</f>
        <v>0</v>
      </c>
      <c r="K39" s="54">
        <f t="shared" si="10"/>
        <v>50</v>
      </c>
      <c r="L39" s="54">
        <f t="shared" si="10"/>
        <v>50</v>
      </c>
      <c r="M39" s="54">
        <f t="shared" si="10"/>
        <v>50</v>
      </c>
      <c r="N39" s="174"/>
    </row>
    <row r="40" spans="1:14" ht="23.85" customHeight="1" x14ac:dyDescent="0.2">
      <c r="A40" s="364">
        <v>1</v>
      </c>
      <c r="B40" s="305">
        <v>2</v>
      </c>
      <c r="C40" s="293">
        <v>4</v>
      </c>
      <c r="D40" s="368" t="s">
        <v>58</v>
      </c>
      <c r="E40" s="248" t="s">
        <v>46</v>
      </c>
      <c r="F40" s="303" t="s">
        <v>29</v>
      </c>
      <c r="G40" s="363" t="s">
        <v>59</v>
      </c>
      <c r="H40" s="23" t="s">
        <v>25</v>
      </c>
      <c r="I40" s="55">
        <v>25.6</v>
      </c>
      <c r="J40" s="56"/>
      <c r="K40" s="55"/>
      <c r="L40" s="55"/>
      <c r="M40" s="55"/>
      <c r="N40" s="174" t="s">
        <v>60</v>
      </c>
    </row>
    <row r="41" spans="1:14" ht="23.85" customHeight="1" x14ac:dyDescent="0.2">
      <c r="A41" s="369"/>
      <c r="B41" s="306"/>
      <c r="C41" s="308"/>
      <c r="D41" s="370"/>
      <c r="E41" s="248"/>
      <c r="F41" s="303"/>
      <c r="G41" s="363"/>
      <c r="H41" s="57" t="s">
        <v>48</v>
      </c>
      <c r="I41" s="58"/>
      <c r="J41" s="59"/>
      <c r="K41" s="58"/>
      <c r="L41" s="58"/>
      <c r="M41" s="58"/>
      <c r="N41" s="174" t="s">
        <v>60</v>
      </c>
    </row>
    <row r="42" spans="1:14" ht="23.85" customHeight="1" x14ac:dyDescent="0.2">
      <c r="A42" s="369"/>
      <c r="B42" s="306"/>
      <c r="C42" s="308"/>
      <c r="D42" s="370"/>
      <c r="E42" s="248"/>
      <c r="F42" s="303"/>
      <c r="G42" s="363"/>
      <c r="H42" s="26" t="s">
        <v>50</v>
      </c>
      <c r="I42" s="60">
        <v>0</v>
      </c>
      <c r="J42" s="61"/>
      <c r="K42" s="60"/>
      <c r="L42" s="60"/>
      <c r="M42" s="60"/>
      <c r="N42" s="174" t="s">
        <v>60</v>
      </c>
    </row>
    <row r="43" spans="1:14" ht="27.6" customHeight="1" x14ac:dyDescent="0.2">
      <c r="A43" s="365"/>
      <c r="B43" s="307"/>
      <c r="C43" s="308"/>
      <c r="D43" s="324"/>
      <c r="E43" s="249"/>
      <c r="F43" s="262" t="s">
        <v>26</v>
      </c>
      <c r="G43" s="263"/>
      <c r="H43" s="264"/>
      <c r="I43" s="62">
        <f>SUM(I40:I42)</f>
        <v>25.6</v>
      </c>
      <c r="J43" s="62">
        <f t="shared" ref="J43:M43" si="11">SUM(J40:J42)</f>
        <v>0</v>
      </c>
      <c r="K43" s="62">
        <f t="shared" si="11"/>
        <v>0</v>
      </c>
      <c r="L43" s="62">
        <f t="shared" si="11"/>
        <v>0</v>
      </c>
      <c r="M43" s="62">
        <f t="shared" si="11"/>
        <v>0</v>
      </c>
      <c r="N43" s="174" t="s">
        <v>60</v>
      </c>
    </row>
    <row r="44" spans="1:14" ht="28.5" customHeight="1" x14ac:dyDescent="0.2">
      <c r="A44" s="364">
        <v>1</v>
      </c>
      <c r="B44" s="305">
        <v>2</v>
      </c>
      <c r="C44" s="366">
        <v>5</v>
      </c>
      <c r="D44" s="368" t="s">
        <v>61</v>
      </c>
      <c r="E44" s="248" t="s">
        <v>46</v>
      </c>
      <c r="F44" s="63" t="s">
        <v>29</v>
      </c>
      <c r="G44" s="16" t="s">
        <v>62</v>
      </c>
      <c r="H44" s="64" t="s">
        <v>25</v>
      </c>
      <c r="I44" s="65">
        <v>4.0999999999999996</v>
      </c>
      <c r="J44" s="33"/>
      <c r="K44" s="66"/>
      <c r="L44" s="66"/>
      <c r="M44" s="66"/>
      <c r="N44" s="174" t="s">
        <v>60</v>
      </c>
    </row>
    <row r="45" spans="1:14" ht="27.75" customHeight="1" x14ac:dyDescent="0.2">
      <c r="A45" s="365"/>
      <c r="B45" s="307"/>
      <c r="C45" s="367"/>
      <c r="D45" s="324"/>
      <c r="E45" s="249"/>
      <c r="F45" s="262" t="s">
        <v>26</v>
      </c>
      <c r="G45" s="263"/>
      <c r="H45" s="264"/>
      <c r="I45" s="54">
        <f>SUM(I44)</f>
        <v>4.0999999999999996</v>
      </c>
      <c r="J45" s="54">
        <f t="shared" ref="J45:M45" si="12">SUM(J44)</f>
        <v>0</v>
      </c>
      <c r="K45" s="54">
        <f t="shared" si="12"/>
        <v>0</v>
      </c>
      <c r="L45" s="54">
        <f t="shared" si="12"/>
        <v>0</v>
      </c>
      <c r="M45" s="54">
        <f t="shared" si="12"/>
        <v>0</v>
      </c>
      <c r="N45" s="174" t="s">
        <v>60</v>
      </c>
    </row>
    <row r="46" spans="1:14" ht="30" customHeight="1" x14ac:dyDescent="0.2">
      <c r="A46" s="342">
        <v>1</v>
      </c>
      <c r="B46" s="344">
        <v>2</v>
      </c>
      <c r="C46" s="267">
        <v>6</v>
      </c>
      <c r="D46" s="357" t="s">
        <v>63</v>
      </c>
      <c r="E46" s="267" t="s">
        <v>22</v>
      </c>
      <c r="F46" s="63" t="s">
        <v>29</v>
      </c>
      <c r="G46" s="67" t="s">
        <v>64</v>
      </c>
      <c r="H46" s="68" t="s">
        <v>25</v>
      </c>
      <c r="I46" s="53">
        <v>5</v>
      </c>
      <c r="J46" s="33"/>
      <c r="K46" s="53">
        <v>10.199999999999999</v>
      </c>
      <c r="L46" s="53">
        <v>23.8</v>
      </c>
      <c r="M46" s="53"/>
      <c r="N46" s="174" t="s">
        <v>65</v>
      </c>
    </row>
    <row r="47" spans="1:14" ht="28.5" customHeight="1" x14ac:dyDescent="0.2">
      <c r="A47" s="342"/>
      <c r="B47" s="344"/>
      <c r="C47" s="267"/>
      <c r="D47" s="357"/>
      <c r="E47" s="268"/>
      <c r="F47" s="358" t="s">
        <v>26</v>
      </c>
      <c r="G47" s="359"/>
      <c r="H47" s="360"/>
      <c r="I47" s="69">
        <f>SUM(I46)</f>
        <v>5</v>
      </c>
      <c r="J47" s="69">
        <f t="shared" ref="J47:M47" si="13">SUM(J46)</f>
        <v>0</v>
      </c>
      <c r="K47" s="69">
        <f t="shared" si="13"/>
        <v>10.199999999999999</v>
      </c>
      <c r="L47" s="69">
        <f t="shared" si="13"/>
        <v>23.8</v>
      </c>
      <c r="M47" s="69">
        <f t="shared" si="13"/>
        <v>0</v>
      </c>
      <c r="N47" s="174" t="s">
        <v>49</v>
      </c>
    </row>
    <row r="48" spans="1:14" ht="30" customHeight="1" x14ac:dyDescent="0.2">
      <c r="A48" s="342">
        <v>1</v>
      </c>
      <c r="B48" s="344">
        <v>2</v>
      </c>
      <c r="C48" s="267">
        <v>7</v>
      </c>
      <c r="D48" s="403" t="s">
        <v>66</v>
      </c>
      <c r="E48" s="267" t="s">
        <v>67</v>
      </c>
      <c r="F48" s="67" t="s">
        <v>68</v>
      </c>
      <c r="G48" s="67" t="s">
        <v>69</v>
      </c>
      <c r="H48" s="68" t="s">
        <v>25</v>
      </c>
      <c r="I48" s="53">
        <v>0</v>
      </c>
      <c r="J48" s="33"/>
      <c r="K48" s="53"/>
      <c r="L48" s="53"/>
      <c r="M48" s="53"/>
      <c r="N48" s="198" t="s">
        <v>70</v>
      </c>
    </row>
    <row r="49" spans="1:14" ht="28.5" customHeight="1" x14ac:dyDescent="0.2">
      <c r="A49" s="342"/>
      <c r="B49" s="344"/>
      <c r="C49" s="267"/>
      <c r="D49" s="403"/>
      <c r="E49" s="268"/>
      <c r="F49" s="358" t="s">
        <v>26</v>
      </c>
      <c r="G49" s="359"/>
      <c r="H49" s="360"/>
      <c r="I49" s="69">
        <f>SUM(I48)</f>
        <v>0</v>
      </c>
      <c r="J49" s="69">
        <f t="shared" ref="J49:M49" si="14">SUM(J48)</f>
        <v>0</v>
      </c>
      <c r="K49" s="69">
        <f t="shared" si="14"/>
        <v>0</v>
      </c>
      <c r="L49" s="69">
        <f t="shared" si="14"/>
        <v>0</v>
      </c>
      <c r="M49" s="69">
        <f t="shared" si="14"/>
        <v>0</v>
      </c>
      <c r="N49" s="198" t="s">
        <v>71</v>
      </c>
    </row>
    <row r="50" spans="1:14" ht="32.85" customHeight="1" x14ac:dyDescent="0.2">
      <c r="A50" s="342">
        <v>1</v>
      </c>
      <c r="B50" s="344">
        <v>2</v>
      </c>
      <c r="C50" s="267">
        <v>8</v>
      </c>
      <c r="D50" s="361" t="s">
        <v>72</v>
      </c>
      <c r="E50" s="267">
        <v>9</v>
      </c>
      <c r="F50" s="67" t="s">
        <v>29</v>
      </c>
      <c r="G50" s="67" t="s">
        <v>73</v>
      </c>
      <c r="H50" s="68" t="s">
        <v>25</v>
      </c>
      <c r="I50" s="70">
        <v>50</v>
      </c>
      <c r="J50" s="52"/>
      <c r="K50" s="178">
        <v>80</v>
      </c>
      <c r="L50" s="178">
        <v>80</v>
      </c>
      <c r="M50" s="178">
        <v>80</v>
      </c>
      <c r="N50" s="174" t="s">
        <v>49</v>
      </c>
    </row>
    <row r="51" spans="1:14" ht="34.35" customHeight="1" x14ac:dyDescent="0.2">
      <c r="A51" s="342"/>
      <c r="B51" s="344"/>
      <c r="C51" s="267"/>
      <c r="D51" s="362"/>
      <c r="E51" s="268"/>
      <c r="F51" s="358" t="s">
        <v>26</v>
      </c>
      <c r="G51" s="359"/>
      <c r="H51" s="360"/>
      <c r="I51" s="69">
        <f>SUM(I50)</f>
        <v>50</v>
      </c>
      <c r="J51" s="69">
        <f t="shared" ref="J51:M51" si="15">SUM(J50)</f>
        <v>0</v>
      </c>
      <c r="K51" s="181">
        <f t="shared" si="15"/>
        <v>80</v>
      </c>
      <c r="L51" s="181">
        <f t="shared" si="15"/>
        <v>80</v>
      </c>
      <c r="M51" s="181">
        <f t="shared" si="15"/>
        <v>80</v>
      </c>
      <c r="N51" s="174" t="s">
        <v>49</v>
      </c>
    </row>
    <row r="52" spans="1:14" ht="30" customHeight="1" x14ac:dyDescent="0.2">
      <c r="A52" s="341">
        <v>1</v>
      </c>
      <c r="B52" s="343">
        <v>2</v>
      </c>
      <c r="C52" s="286">
        <v>9</v>
      </c>
      <c r="D52" s="356" t="s">
        <v>74</v>
      </c>
      <c r="E52" s="286">
        <v>9</v>
      </c>
      <c r="F52" s="67" t="s">
        <v>29</v>
      </c>
      <c r="G52" s="71" t="s">
        <v>75</v>
      </c>
      <c r="H52" s="68" t="s">
        <v>25</v>
      </c>
      <c r="I52" s="53">
        <v>85</v>
      </c>
      <c r="J52" s="33"/>
      <c r="K52" s="53">
        <v>85</v>
      </c>
      <c r="L52" s="53">
        <v>85</v>
      </c>
      <c r="M52" s="53">
        <v>85</v>
      </c>
      <c r="N52" s="174" t="s">
        <v>49</v>
      </c>
    </row>
    <row r="53" spans="1:14" ht="51" customHeight="1" x14ac:dyDescent="0.2">
      <c r="A53" s="342"/>
      <c r="B53" s="344"/>
      <c r="C53" s="267"/>
      <c r="D53" s="357"/>
      <c r="E53" s="268"/>
      <c r="F53" s="358" t="s">
        <v>26</v>
      </c>
      <c r="G53" s="359"/>
      <c r="H53" s="360"/>
      <c r="I53" s="69">
        <f>SUM(I52)</f>
        <v>85</v>
      </c>
      <c r="J53" s="69">
        <f t="shared" ref="J53:M53" si="16">SUM(J52)</f>
        <v>0</v>
      </c>
      <c r="K53" s="69">
        <f t="shared" si="16"/>
        <v>85</v>
      </c>
      <c r="L53" s="69">
        <f t="shared" si="16"/>
        <v>85</v>
      </c>
      <c r="M53" s="69">
        <f t="shared" si="16"/>
        <v>85</v>
      </c>
      <c r="N53" s="174" t="s">
        <v>49</v>
      </c>
    </row>
    <row r="54" spans="1:14" ht="25.35" customHeight="1" x14ac:dyDescent="0.2">
      <c r="A54" s="341">
        <v>1</v>
      </c>
      <c r="B54" s="343">
        <v>2</v>
      </c>
      <c r="C54" s="345">
        <v>10</v>
      </c>
      <c r="D54" s="348" t="s">
        <v>76</v>
      </c>
      <c r="E54" s="349">
        <v>9</v>
      </c>
      <c r="F54" s="355" t="s">
        <v>29</v>
      </c>
      <c r="G54" s="355" t="s">
        <v>77</v>
      </c>
      <c r="H54" s="163" t="s">
        <v>25</v>
      </c>
      <c r="I54" s="72">
        <v>350</v>
      </c>
      <c r="J54" s="43"/>
      <c r="K54" s="24">
        <v>650</v>
      </c>
      <c r="L54" s="42">
        <v>650</v>
      </c>
      <c r="M54" s="42">
        <v>650</v>
      </c>
      <c r="N54" s="192" t="s">
        <v>49</v>
      </c>
    </row>
    <row r="55" spans="1:14" ht="17.100000000000001" customHeight="1" x14ac:dyDescent="0.2">
      <c r="A55" s="341"/>
      <c r="B55" s="343"/>
      <c r="C55" s="346"/>
      <c r="D55" s="309"/>
      <c r="E55" s="350"/>
      <c r="F55" s="350"/>
      <c r="G55" s="350"/>
      <c r="H55" s="73" t="s">
        <v>50</v>
      </c>
      <c r="I55" s="91">
        <v>168.6</v>
      </c>
      <c r="J55" s="86"/>
      <c r="K55" s="100"/>
      <c r="L55" s="101"/>
      <c r="M55" s="101"/>
      <c r="N55" s="192" t="s">
        <v>49</v>
      </c>
    </row>
    <row r="56" spans="1:14" ht="21.75" customHeight="1" x14ac:dyDescent="0.2">
      <c r="A56" s="341"/>
      <c r="B56" s="343"/>
      <c r="C56" s="346"/>
      <c r="D56" s="309"/>
      <c r="E56" s="350"/>
      <c r="F56" s="350"/>
      <c r="G56" s="350"/>
      <c r="H56" s="168" t="s">
        <v>51</v>
      </c>
      <c r="I56" s="74">
        <v>387.2</v>
      </c>
      <c r="J56" s="75"/>
      <c r="K56" s="74">
        <v>0</v>
      </c>
      <c r="L56" s="74">
        <v>0</v>
      </c>
      <c r="M56" s="74">
        <v>0</v>
      </c>
      <c r="N56" s="192" t="s">
        <v>49</v>
      </c>
    </row>
    <row r="57" spans="1:14" ht="101.25" x14ac:dyDescent="0.2">
      <c r="A57" s="342"/>
      <c r="B57" s="344"/>
      <c r="C57" s="347"/>
      <c r="D57" s="309"/>
      <c r="E57" s="350"/>
      <c r="F57" s="328" t="s">
        <v>26</v>
      </c>
      <c r="G57" s="329"/>
      <c r="H57" s="330"/>
      <c r="I57" s="77">
        <f>SUM(I54:I56)</f>
        <v>905.8</v>
      </c>
      <c r="J57" s="77">
        <f t="shared" ref="J57:M57" si="17">SUM(J54:J56)</f>
        <v>0</v>
      </c>
      <c r="K57" s="199">
        <f t="shared" si="17"/>
        <v>650</v>
      </c>
      <c r="L57" s="77">
        <f t="shared" si="17"/>
        <v>650</v>
      </c>
      <c r="M57" s="77">
        <f t="shared" si="17"/>
        <v>650</v>
      </c>
      <c r="N57" s="201" t="s">
        <v>174</v>
      </c>
    </row>
    <row r="58" spans="1:14" ht="12.75" customHeight="1" thickBot="1" x14ac:dyDescent="0.25">
      <c r="A58" s="78">
        <v>1</v>
      </c>
      <c r="B58" s="79">
        <v>2</v>
      </c>
      <c r="C58" s="331" t="s">
        <v>43</v>
      </c>
      <c r="D58" s="332"/>
      <c r="E58" s="332"/>
      <c r="F58" s="332"/>
      <c r="G58" s="332"/>
      <c r="H58" s="333"/>
      <c r="I58" s="80">
        <f>SUM(I31,I36,I39,I43,I45,I47,I49,I51,I53,I57)</f>
        <v>2388.3999999999996</v>
      </c>
      <c r="J58" s="80">
        <f t="shared" ref="J58:M58" si="18">SUM(J31,J36,J39,J43,J45,J47,J49,J51,J53,J57)</f>
        <v>0</v>
      </c>
      <c r="K58" s="80">
        <f t="shared" si="18"/>
        <v>935.2</v>
      </c>
      <c r="L58" s="80">
        <f t="shared" si="18"/>
        <v>888.8</v>
      </c>
      <c r="M58" s="80">
        <f t="shared" si="18"/>
        <v>865</v>
      </c>
    </row>
    <row r="59" spans="1:14" ht="12.75" customHeight="1" thickBot="1" x14ac:dyDescent="0.25">
      <c r="A59" s="81">
        <v>1</v>
      </c>
      <c r="B59" s="334" t="s">
        <v>78</v>
      </c>
      <c r="C59" s="335"/>
      <c r="D59" s="335"/>
      <c r="E59" s="335"/>
      <c r="F59" s="335"/>
      <c r="G59" s="335"/>
      <c r="H59" s="336"/>
      <c r="I59" s="82">
        <f>SUM(I58,I25)</f>
        <v>7371.7999999999993</v>
      </c>
      <c r="J59" s="82">
        <f t="shared" ref="J59:M59" si="19">SUM(J58,J25)</f>
        <v>0</v>
      </c>
      <c r="K59" s="82">
        <f t="shared" si="19"/>
        <v>4378.2</v>
      </c>
      <c r="L59" s="82">
        <f t="shared" si="19"/>
        <v>5692.8</v>
      </c>
      <c r="M59" s="82">
        <f t="shared" si="19"/>
        <v>5865</v>
      </c>
    </row>
    <row r="60" spans="1:14" ht="15.75" customHeight="1" thickBot="1" x14ac:dyDescent="0.25">
      <c r="A60" s="83">
        <v>2</v>
      </c>
      <c r="B60" s="337" t="s">
        <v>79</v>
      </c>
      <c r="C60" s="338"/>
      <c r="D60" s="338"/>
      <c r="E60" s="338"/>
      <c r="F60" s="338"/>
      <c r="G60" s="338"/>
      <c r="H60" s="338"/>
      <c r="I60" s="338"/>
      <c r="J60" s="338"/>
      <c r="K60" s="338"/>
      <c r="L60" s="338"/>
      <c r="M60" s="338"/>
      <c r="N60" s="158"/>
    </row>
    <row r="61" spans="1:14" ht="13.5" customHeight="1" thickBot="1" x14ac:dyDescent="0.25">
      <c r="A61" s="84">
        <v>2</v>
      </c>
      <c r="B61" s="85">
        <v>1</v>
      </c>
      <c r="C61" s="339" t="s">
        <v>80</v>
      </c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158"/>
    </row>
    <row r="62" spans="1:14" ht="24" customHeight="1" x14ac:dyDescent="0.2">
      <c r="A62" s="320">
        <v>2</v>
      </c>
      <c r="B62" s="321">
        <v>1</v>
      </c>
      <c r="C62" s="322">
        <v>1</v>
      </c>
      <c r="D62" s="324" t="s">
        <v>81</v>
      </c>
      <c r="E62" s="191" t="s">
        <v>82</v>
      </c>
      <c r="F62" s="351" t="s">
        <v>83</v>
      </c>
      <c r="G62" s="351" t="s">
        <v>84</v>
      </c>
      <c r="H62" s="89" t="s">
        <v>25</v>
      </c>
      <c r="I62" s="42">
        <v>0</v>
      </c>
      <c r="J62" s="43"/>
      <c r="K62" s="42">
        <v>30</v>
      </c>
      <c r="L62" s="42">
        <v>20</v>
      </c>
      <c r="M62" s="42">
        <v>20</v>
      </c>
      <c r="N62" s="5" t="s">
        <v>85</v>
      </c>
    </row>
    <row r="63" spans="1:14" ht="24" customHeight="1" thickBot="1" x14ac:dyDescent="0.25">
      <c r="A63" s="320"/>
      <c r="B63" s="321"/>
      <c r="C63" s="322"/>
      <c r="D63" s="324"/>
      <c r="E63" s="353" t="s">
        <v>86</v>
      </c>
      <c r="F63" s="352"/>
      <c r="G63" s="352"/>
      <c r="H63" s="157" t="s">
        <v>25</v>
      </c>
      <c r="I63" s="101">
        <v>20</v>
      </c>
      <c r="J63" s="93"/>
      <c r="K63" s="76">
        <v>15</v>
      </c>
      <c r="L63" s="76"/>
      <c r="M63" s="76"/>
      <c r="N63" s="5" t="s">
        <v>87</v>
      </c>
    </row>
    <row r="64" spans="1:14" ht="15" customHeight="1" x14ac:dyDescent="0.2">
      <c r="A64" s="320"/>
      <c r="B64" s="321"/>
      <c r="C64" s="323"/>
      <c r="D64" s="277"/>
      <c r="E64" s="354"/>
      <c r="F64" s="325" t="s">
        <v>26</v>
      </c>
      <c r="G64" s="326"/>
      <c r="H64" s="327"/>
      <c r="I64" s="88">
        <f>SUM(I62:I63)</f>
        <v>20</v>
      </c>
      <c r="J64" s="88">
        <f t="shared" ref="J64:M64" si="20">SUM(J62:J63)</f>
        <v>0</v>
      </c>
      <c r="K64" s="88">
        <f t="shared" si="20"/>
        <v>45</v>
      </c>
      <c r="L64" s="88">
        <f t="shared" si="20"/>
        <v>20</v>
      </c>
      <c r="M64" s="88">
        <f t="shared" si="20"/>
        <v>20</v>
      </c>
    </row>
    <row r="65" spans="1:14" ht="13.5" customHeight="1" x14ac:dyDescent="0.2">
      <c r="A65" s="94">
        <v>2</v>
      </c>
      <c r="B65" s="95">
        <v>1</v>
      </c>
      <c r="C65" s="312" t="s">
        <v>43</v>
      </c>
      <c r="D65" s="313"/>
      <c r="E65" s="313"/>
      <c r="F65" s="313"/>
      <c r="G65" s="313"/>
      <c r="H65" s="314"/>
      <c r="I65" s="96">
        <f>SUM(I64)</f>
        <v>20</v>
      </c>
      <c r="J65" s="96">
        <f t="shared" ref="J65:M65" si="21">SUM(J64)</f>
        <v>0</v>
      </c>
      <c r="K65" s="96">
        <f t="shared" si="21"/>
        <v>45</v>
      </c>
      <c r="L65" s="96">
        <f t="shared" si="21"/>
        <v>20</v>
      </c>
      <c r="M65" s="96">
        <f t="shared" si="21"/>
        <v>20</v>
      </c>
    </row>
    <row r="66" spans="1:14" ht="12.75" customHeight="1" thickBot="1" x14ac:dyDescent="0.25">
      <c r="A66" s="97">
        <v>2</v>
      </c>
      <c r="B66" s="98">
        <v>2</v>
      </c>
      <c r="C66" s="315" t="s">
        <v>88</v>
      </c>
      <c r="D66" s="316"/>
      <c r="E66" s="316"/>
      <c r="F66" s="316"/>
      <c r="G66" s="316"/>
      <c r="H66" s="316"/>
      <c r="I66" s="316"/>
      <c r="J66" s="316"/>
      <c r="K66" s="316"/>
      <c r="L66" s="316"/>
      <c r="M66" s="316"/>
    </row>
    <row r="67" spans="1:14" ht="16.5" customHeight="1" x14ac:dyDescent="0.2">
      <c r="A67" s="285">
        <v>2</v>
      </c>
      <c r="B67" s="317">
        <v>2</v>
      </c>
      <c r="C67" s="242">
        <v>1</v>
      </c>
      <c r="D67" s="287" t="s">
        <v>89</v>
      </c>
      <c r="E67" s="318" t="s">
        <v>90</v>
      </c>
      <c r="F67" s="242" t="s">
        <v>91</v>
      </c>
      <c r="G67" s="242" t="s">
        <v>92</v>
      </c>
      <c r="H67" s="99" t="s">
        <v>93</v>
      </c>
      <c r="I67" s="101">
        <v>364.3</v>
      </c>
      <c r="J67" s="102"/>
      <c r="K67" s="103">
        <v>491</v>
      </c>
      <c r="L67" s="103">
        <v>491</v>
      </c>
      <c r="M67" s="103">
        <v>491</v>
      </c>
      <c r="N67" s="5" t="s">
        <v>94</v>
      </c>
    </row>
    <row r="68" spans="1:14" ht="16.5" customHeight="1" x14ac:dyDescent="0.2">
      <c r="A68" s="285"/>
      <c r="B68" s="317"/>
      <c r="C68" s="242"/>
      <c r="D68" s="287"/>
      <c r="E68" s="318"/>
      <c r="F68" s="242"/>
      <c r="G68" s="242"/>
      <c r="H68" s="99" t="s">
        <v>95</v>
      </c>
      <c r="I68" s="101">
        <v>20</v>
      </c>
      <c r="J68" s="102"/>
      <c r="K68" s="104">
        <v>20</v>
      </c>
      <c r="L68" s="104"/>
      <c r="M68" s="104"/>
    </row>
    <row r="69" spans="1:14" ht="16.5" customHeight="1" thickBot="1" x14ac:dyDescent="0.25">
      <c r="A69" s="285"/>
      <c r="B69" s="317"/>
      <c r="C69" s="242"/>
      <c r="D69" s="287"/>
      <c r="E69" s="318"/>
      <c r="F69" s="242"/>
      <c r="G69" s="242"/>
      <c r="H69" s="99" t="s">
        <v>96</v>
      </c>
      <c r="I69" s="105">
        <v>65.400000000000006</v>
      </c>
      <c r="J69" s="102"/>
      <c r="K69" s="106"/>
      <c r="L69" s="106"/>
      <c r="M69" s="106"/>
    </row>
    <row r="70" spans="1:14" ht="18" customHeight="1" thickBot="1" x14ac:dyDescent="0.25">
      <c r="A70" s="285"/>
      <c r="B70" s="317"/>
      <c r="C70" s="243"/>
      <c r="D70" s="260"/>
      <c r="E70" s="319"/>
      <c r="F70" s="262" t="s">
        <v>26</v>
      </c>
      <c r="G70" s="263"/>
      <c r="H70" s="264"/>
      <c r="I70" s="22">
        <f>SUM(I67:I69)</f>
        <v>449.70000000000005</v>
      </c>
      <c r="J70" s="22">
        <f t="shared" ref="J70:M70" si="22">SUM(J67:J69)</f>
        <v>0</v>
      </c>
      <c r="K70" s="22">
        <f t="shared" si="22"/>
        <v>511</v>
      </c>
      <c r="L70" s="22">
        <f t="shared" si="22"/>
        <v>491</v>
      </c>
      <c r="M70" s="22">
        <f t="shared" si="22"/>
        <v>491</v>
      </c>
    </row>
    <row r="71" spans="1:14" ht="24.75" customHeight="1" x14ac:dyDescent="0.2">
      <c r="A71" s="298">
        <v>2</v>
      </c>
      <c r="B71" s="299">
        <v>2</v>
      </c>
      <c r="C71" s="300">
        <v>2</v>
      </c>
      <c r="D71" s="260" t="s">
        <v>97</v>
      </c>
      <c r="E71" s="311" t="s">
        <v>98</v>
      </c>
      <c r="F71" s="242" t="s">
        <v>68</v>
      </c>
      <c r="G71" s="244" t="s">
        <v>99</v>
      </c>
      <c r="H71" s="112" t="s">
        <v>100</v>
      </c>
      <c r="I71" s="160">
        <v>2060</v>
      </c>
      <c r="J71" s="25"/>
      <c r="K71" s="202">
        <v>2200</v>
      </c>
      <c r="L71" s="109">
        <v>2600</v>
      </c>
      <c r="M71" s="109">
        <v>2600</v>
      </c>
    </row>
    <row r="72" spans="1:14" ht="24.75" customHeight="1" x14ac:dyDescent="0.2">
      <c r="A72" s="298"/>
      <c r="B72" s="299"/>
      <c r="C72" s="300"/>
      <c r="D72" s="260"/>
      <c r="E72" s="311"/>
      <c r="F72" s="236"/>
      <c r="G72" s="246"/>
      <c r="H72" s="113" t="s">
        <v>101</v>
      </c>
      <c r="I72" s="27">
        <v>403.8</v>
      </c>
      <c r="J72" s="28"/>
      <c r="K72" s="27">
        <v>500</v>
      </c>
      <c r="L72" s="27">
        <v>0</v>
      </c>
      <c r="M72" s="27">
        <v>0</v>
      </c>
    </row>
    <row r="73" spans="1:14" ht="23.25" customHeight="1" x14ac:dyDescent="0.2">
      <c r="A73" s="298"/>
      <c r="B73" s="299"/>
      <c r="C73" s="300"/>
      <c r="D73" s="260"/>
      <c r="E73" s="311"/>
      <c r="F73" s="262" t="s">
        <v>26</v>
      </c>
      <c r="G73" s="263"/>
      <c r="H73" s="264"/>
      <c r="I73" s="214">
        <f>SUM(I71:I72)</f>
        <v>2463.8000000000002</v>
      </c>
      <c r="J73" s="214">
        <f t="shared" ref="J73:M73" si="23">SUM(J71:J72)</f>
        <v>0</v>
      </c>
      <c r="K73" s="214">
        <f t="shared" si="23"/>
        <v>2700</v>
      </c>
      <c r="L73" s="214">
        <f t="shared" si="23"/>
        <v>2600</v>
      </c>
      <c r="M73" s="214">
        <f t="shared" si="23"/>
        <v>2600</v>
      </c>
    </row>
    <row r="74" spans="1:14" ht="14.25" customHeight="1" x14ac:dyDescent="0.2">
      <c r="A74" s="289">
        <v>2</v>
      </c>
      <c r="B74" s="291">
        <v>2</v>
      </c>
      <c r="C74" s="293">
        <v>4</v>
      </c>
      <c r="D74" s="295" t="s">
        <v>102</v>
      </c>
      <c r="E74" s="296" t="s">
        <v>90</v>
      </c>
      <c r="F74" s="302" t="s">
        <v>103</v>
      </c>
      <c r="G74" s="302" t="s">
        <v>104</v>
      </c>
      <c r="H74" s="213" t="s">
        <v>25</v>
      </c>
      <c r="I74" s="179">
        <v>9</v>
      </c>
      <c r="J74" s="179">
        <v>5.0999999999999996</v>
      </c>
      <c r="K74" s="179">
        <v>6</v>
      </c>
      <c r="L74" s="179">
        <v>0</v>
      </c>
      <c r="M74" s="179">
        <v>0</v>
      </c>
    </row>
    <row r="75" spans="1:14" ht="11.25" x14ac:dyDescent="0.2">
      <c r="A75" s="304"/>
      <c r="B75" s="291"/>
      <c r="C75" s="308"/>
      <c r="D75" s="309"/>
      <c r="E75" s="310"/>
      <c r="F75" s="303"/>
      <c r="G75" s="303"/>
      <c r="H75" s="23" t="s">
        <v>100</v>
      </c>
      <c r="I75" s="179">
        <v>235</v>
      </c>
      <c r="J75" s="179"/>
      <c r="K75" s="179">
        <v>240</v>
      </c>
      <c r="L75" s="179">
        <v>0</v>
      </c>
      <c r="M75" s="179">
        <v>0</v>
      </c>
    </row>
    <row r="76" spans="1:14" ht="14.25" customHeight="1" x14ac:dyDescent="0.2">
      <c r="A76" s="304"/>
      <c r="B76" s="291"/>
      <c r="C76" s="308"/>
      <c r="D76" s="309"/>
      <c r="E76" s="310"/>
      <c r="F76" s="303"/>
      <c r="G76" s="303"/>
      <c r="H76" s="137" t="s">
        <v>95</v>
      </c>
      <c r="I76" s="212">
        <v>13.9</v>
      </c>
      <c r="J76" s="212"/>
      <c r="K76" s="212"/>
      <c r="L76" s="212">
        <v>0</v>
      </c>
      <c r="M76" s="212">
        <v>0</v>
      </c>
    </row>
    <row r="77" spans="1:14" ht="14.25" customHeight="1" x14ac:dyDescent="0.2">
      <c r="A77" s="304"/>
      <c r="B77" s="291"/>
      <c r="C77" s="308"/>
      <c r="D77" s="309"/>
      <c r="E77" s="310"/>
      <c r="F77" s="303"/>
      <c r="G77" s="303"/>
      <c r="H77" s="207" t="s">
        <v>105</v>
      </c>
      <c r="I77" s="179">
        <v>215.9</v>
      </c>
      <c r="J77" s="179"/>
      <c r="K77" s="179">
        <v>130</v>
      </c>
      <c r="L77" s="179">
        <v>0</v>
      </c>
      <c r="M77" s="179">
        <v>0</v>
      </c>
    </row>
    <row r="78" spans="1:14" ht="18.75" customHeight="1" x14ac:dyDescent="0.2">
      <c r="A78" s="290"/>
      <c r="B78" s="292"/>
      <c r="C78" s="294"/>
      <c r="D78" s="287"/>
      <c r="E78" s="297"/>
      <c r="F78" s="262" t="s">
        <v>26</v>
      </c>
      <c r="G78" s="263"/>
      <c r="H78" s="264"/>
      <c r="I78" s="54">
        <f>SUM(I74:I77)</f>
        <v>473.79999999999995</v>
      </c>
      <c r="J78" s="54">
        <f t="shared" ref="J78:M78" si="24">SUM(J74:J77)</f>
        <v>5.0999999999999996</v>
      </c>
      <c r="K78" s="54">
        <f t="shared" si="24"/>
        <v>376</v>
      </c>
      <c r="L78" s="54">
        <f t="shared" si="24"/>
        <v>0</v>
      </c>
      <c r="M78" s="54">
        <f t="shared" si="24"/>
        <v>0</v>
      </c>
    </row>
    <row r="79" spans="1:14" ht="24.75" customHeight="1" x14ac:dyDescent="0.2">
      <c r="A79" s="289">
        <v>2</v>
      </c>
      <c r="B79" s="305">
        <v>2</v>
      </c>
      <c r="C79" s="300">
        <v>5</v>
      </c>
      <c r="D79" s="295" t="s">
        <v>106</v>
      </c>
      <c r="E79" s="296" t="s">
        <v>90</v>
      </c>
      <c r="F79" s="242" t="s">
        <v>68</v>
      </c>
      <c r="G79" s="244" t="s">
        <v>107</v>
      </c>
      <c r="H79" s="112" t="s">
        <v>95</v>
      </c>
      <c r="I79" s="24">
        <v>32.1</v>
      </c>
      <c r="J79" s="25"/>
      <c r="K79" s="109">
        <v>32</v>
      </c>
      <c r="L79" s="109"/>
      <c r="M79" s="109"/>
    </row>
    <row r="80" spans="1:14" ht="24.75" customHeight="1" thickBot="1" x14ac:dyDescent="0.25">
      <c r="A80" s="304"/>
      <c r="B80" s="306"/>
      <c r="C80" s="308"/>
      <c r="D80" s="309"/>
      <c r="E80" s="310"/>
      <c r="F80" s="236"/>
      <c r="G80" s="246"/>
      <c r="H80" s="113" t="s">
        <v>25</v>
      </c>
      <c r="I80" s="27">
        <v>32.1</v>
      </c>
      <c r="J80" s="28"/>
      <c r="K80" s="114">
        <v>32</v>
      </c>
      <c r="L80" s="114">
        <v>30</v>
      </c>
      <c r="M80" s="114">
        <v>30</v>
      </c>
    </row>
    <row r="81" spans="1:17" ht="15.75" customHeight="1" thickBot="1" x14ac:dyDescent="0.25">
      <c r="A81" s="290"/>
      <c r="B81" s="307"/>
      <c r="C81" s="308"/>
      <c r="D81" s="309"/>
      <c r="E81" s="310"/>
      <c r="F81" s="262" t="s">
        <v>26</v>
      </c>
      <c r="G81" s="263"/>
      <c r="H81" s="264"/>
      <c r="I81" s="22">
        <f>SUM(I79:I80)</f>
        <v>64.2</v>
      </c>
      <c r="J81" s="22">
        <f t="shared" ref="J81:M81" si="25">SUM(J79:J80)</f>
        <v>0</v>
      </c>
      <c r="K81" s="22">
        <f t="shared" si="25"/>
        <v>64</v>
      </c>
      <c r="L81" s="22">
        <f t="shared" si="25"/>
        <v>30</v>
      </c>
      <c r="M81" s="22">
        <f t="shared" si="25"/>
        <v>30</v>
      </c>
    </row>
    <row r="82" spans="1:17" ht="24.75" customHeight="1" x14ac:dyDescent="0.2">
      <c r="A82" s="298">
        <v>2</v>
      </c>
      <c r="B82" s="299">
        <v>2</v>
      </c>
      <c r="C82" s="300">
        <v>6</v>
      </c>
      <c r="D82" s="260" t="s">
        <v>108</v>
      </c>
      <c r="E82" s="301" t="s">
        <v>109</v>
      </c>
      <c r="F82" s="115" t="s">
        <v>68</v>
      </c>
      <c r="G82" s="63" t="s">
        <v>110</v>
      </c>
      <c r="H82" s="116" t="s">
        <v>100</v>
      </c>
      <c r="I82" s="101">
        <v>0</v>
      </c>
      <c r="J82" s="43"/>
      <c r="K82" s="107"/>
      <c r="L82" s="107">
        <v>400</v>
      </c>
      <c r="M82" s="107"/>
    </row>
    <row r="83" spans="1:17" ht="23.25" customHeight="1" thickBot="1" x14ac:dyDescent="0.25">
      <c r="A83" s="298"/>
      <c r="B83" s="299"/>
      <c r="C83" s="293"/>
      <c r="D83" s="295"/>
      <c r="E83" s="296"/>
      <c r="F83" s="262" t="s">
        <v>26</v>
      </c>
      <c r="G83" s="263"/>
      <c r="H83" s="264"/>
      <c r="I83" s="22">
        <f>SUM(I82)</f>
        <v>0</v>
      </c>
      <c r="J83" s="22">
        <f t="shared" ref="J83:M83" si="26">SUM(J82)</f>
        <v>0</v>
      </c>
      <c r="K83" s="22">
        <f t="shared" si="26"/>
        <v>0</v>
      </c>
      <c r="L83" s="22">
        <f t="shared" si="26"/>
        <v>400</v>
      </c>
      <c r="M83" s="22">
        <f t="shared" si="26"/>
        <v>0</v>
      </c>
    </row>
    <row r="84" spans="1:17" ht="24.75" customHeight="1" thickBot="1" x14ac:dyDescent="0.25">
      <c r="A84" s="298">
        <v>2</v>
      </c>
      <c r="B84" s="299">
        <v>2</v>
      </c>
      <c r="C84" s="300">
        <v>7</v>
      </c>
      <c r="D84" s="260" t="s">
        <v>111</v>
      </c>
      <c r="E84" s="301" t="s">
        <v>90</v>
      </c>
      <c r="F84" s="115" t="s">
        <v>68</v>
      </c>
      <c r="G84" s="63" t="s">
        <v>112</v>
      </c>
      <c r="H84" s="116" t="s">
        <v>95</v>
      </c>
      <c r="I84" s="101"/>
      <c r="J84" s="43"/>
      <c r="K84" s="107"/>
      <c r="L84" s="107"/>
      <c r="M84" s="107"/>
      <c r="N84" s="5" t="s">
        <v>60</v>
      </c>
    </row>
    <row r="85" spans="1:17" ht="23.25" customHeight="1" thickBot="1" x14ac:dyDescent="0.25">
      <c r="A85" s="298"/>
      <c r="B85" s="299"/>
      <c r="C85" s="293"/>
      <c r="D85" s="295"/>
      <c r="E85" s="296"/>
      <c r="F85" s="262" t="s">
        <v>26</v>
      </c>
      <c r="G85" s="263"/>
      <c r="H85" s="264"/>
      <c r="I85" s="22">
        <f>SUM(I84)</f>
        <v>0</v>
      </c>
      <c r="J85" s="22">
        <f t="shared" ref="J85:M85" si="27">SUM(J84)</f>
        <v>0</v>
      </c>
      <c r="K85" s="22">
        <f t="shared" si="27"/>
        <v>0</v>
      </c>
      <c r="L85" s="22">
        <f t="shared" si="27"/>
        <v>0</v>
      </c>
      <c r="M85" s="22">
        <f t="shared" si="27"/>
        <v>0</v>
      </c>
    </row>
    <row r="86" spans="1:17" ht="23.25" customHeight="1" thickBot="1" x14ac:dyDescent="0.25">
      <c r="A86" s="289">
        <v>2</v>
      </c>
      <c r="B86" s="291">
        <v>2</v>
      </c>
      <c r="C86" s="293">
        <v>8</v>
      </c>
      <c r="D86" s="295" t="s">
        <v>113</v>
      </c>
      <c r="E86" s="296" t="s">
        <v>90</v>
      </c>
      <c r="F86" s="63" t="s">
        <v>103</v>
      </c>
      <c r="G86" s="63" t="s">
        <v>114</v>
      </c>
      <c r="H86" s="108" t="s">
        <v>25</v>
      </c>
      <c r="I86" s="117">
        <v>8</v>
      </c>
      <c r="J86" s="39">
        <v>0</v>
      </c>
      <c r="K86" s="19">
        <v>5</v>
      </c>
      <c r="L86" s="19">
        <v>5</v>
      </c>
      <c r="M86" s="19">
        <v>5</v>
      </c>
      <c r="N86" s="118"/>
      <c r="O86" s="118"/>
      <c r="P86" s="118"/>
      <c r="Q86" s="118"/>
    </row>
    <row r="87" spans="1:17" ht="20.25" customHeight="1" thickBot="1" x14ac:dyDescent="0.25">
      <c r="A87" s="290"/>
      <c r="B87" s="292"/>
      <c r="C87" s="294"/>
      <c r="D87" s="287"/>
      <c r="E87" s="297"/>
      <c r="F87" s="262" t="s">
        <v>26</v>
      </c>
      <c r="G87" s="263"/>
      <c r="H87" s="264"/>
      <c r="I87" s="22">
        <f>SUM(I86)</f>
        <v>8</v>
      </c>
      <c r="J87" s="22">
        <f t="shared" ref="J87:M87" si="28">SUM(J86)</f>
        <v>0</v>
      </c>
      <c r="K87" s="22">
        <f t="shared" si="28"/>
        <v>5</v>
      </c>
      <c r="L87" s="22">
        <f t="shared" si="28"/>
        <v>5</v>
      </c>
      <c r="M87" s="22">
        <f t="shared" si="28"/>
        <v>5</v>
      </c>
      <c r="N87" s="118"/>
      <c r="O87" s="118"/>
      <c r="P87" s="118"/>
      <c r="Q87" s="118"/>
    </row>
    <row r="88" spans="1:17" ht="23.25" customHeight="1" thickBot="1" x14ac:dyDescent="0.25">
      <c r="A88" s="289">
        <v>2</v>
      </c>
      <c r="B88" s="291">
        <v>2</v>
      </c>
      <c r="C88" s="293">
        <v>9</v>
      </c>
      <c r="D88" s="295" t="s">
        <v>115</v>
      </c>
      <c r="E88" s="296" t="s">
        <v>90</v>
      </c>
      <c r="F88" s="63" t="s">
        <v>103</v>
      </c>
      <c r="G88" s="63" t="s">
        <v>116</v>
      </c>
      <c r="H88" s="116" t="s">
        <v>100</v>
      </c>
      <c r="I88" s="117">
        <v>205</v>
      </c>
      <c r="J88" s="39">
        <v>0</v>
      </c>
      <c r="K88" s="19">
        <v>160</v>
      </c>
      <c r="L88" s="19">
        <v>0</v>
      </c>
      <c r="M88" s="19">
        <v>0</v>
      </c>
      <c r="N88" s="118"/>
      <c r="O88" s="118"/>
      <c r="P88" s="118"/>
      <c r="Q88" s="118"/>
    </row>
    <row r="89" spans="1:17" ht="20.25" customHeight="1" thickBot="1" x14ac:dyDescent="0.25">
      <c r="A89" s="290"/>
      <c r="B89" s="292"/>
      <c r="C89" s="294"/>
      <c r="D89" s="287"/>
      <c r="E89" s="297"/>
      <c r="F89" s="262" t="s">
        <v>26</v>
      </c>
      <c r="G89" s="263"/>
      <c r="H89" s="264"/>
      <c r="I89" s="22">
        <f>SUM(I88)</f>
        <v>205</v>
      </c>
      <c r="J89" s="22">
        <f t="shared" ref="J89:M89" si="29">SUM(J88)</f>
        <v>0</v>
      </c>
      <c r="K89" s="22">
        <f t="shared" si="29"/>
        <v>160</v>
      </c>
      <c r="L89" s="22">
        <f t="shared" si="29"/>
        <v>0</v>
      </c>
      <c r="M89" s="22">
        <f t="shared" si="29"/>
        <v>0</v>
      </c>
      <c r="N89" s="118"/>
      <c r="O89" s="118"/>
      <c r="P89" s="118"/>
      <c r="Q89" s="118"/>
    </row>
    <row r="90" spans="1:17" ht="12.75" customHeight="1" x14ac:dyDescent="0.2">
      <c r="A90" s="94">
        <v>2</v>
      </c>
      <c r="B90" s="95">
        <v>2</v>
      </c>
      <c r="C90" s="279" t="s">
        <v>43</v>
      </c>
      <c r="D90" s="280"/>
      <c r="E90" s="280"/>
      <c r="F90" s="280"/>
      <c r="G90" s="280"/>
      <c r="H90" s="281"/>
      <c r="I90" s="96">
        <f>SUM(I89,I87,I85,I83,I81,I78,I73,I70)</f>
        <v>3664.5</v>
      </c>
      <c r="J90" s="96">
        <f t="shared" ref="J90:M90" si="30">SUM(J89,J87,J85,J83,J81,J78,J73,J70)</f>
        <v>5.0999999999999996</v>
      </c>
      <c r="K90" s="96">
        <f t="shared" si="30"/>
        <v>3816</v>
      </c>
      <c r="L90" s="96">
        <f t="shared" si="30"/>
        <v>3526</v>
      </c>
      <c r="M90" s="96">
        <f t="shared" si="30"/>
        <v>3126</v>
      </c>
    </row>
    <row r="91" spans="1:17" ht="18" customHeight="1" x14ac:dyDescent="0.2">
      <c r="A91" s="94">
        <v>2</v>
      </c>
      <c r="B91" s="119">
        <v>4</v>
      </c>
      <c r="C91" s="282" t="s">
        <v>117</v>
      </c>
      <c r="D91" s="283"/>
      <c r="E91" s="283"/>
      <c r="F91" s="283"/>
      <c r="G91" s="283"/>
      <c r="H91" s="283"/>
      <c r="I91" s="283"/>
      <c r="J91" s="283"/>
      <c r="K91" s="284"/>
      <c r="L91" s="283"/>
      <c r="M91" s="283"/>
      <c r="N91" s="118"/>
      <c r="O91" s="118"/>
      <c r="P91" s="118"/>
      <c r="Q91" s="118"/>
    </row>
    <row r="92" spans="1:17" ht="24" customHeight="1" x14ac:dyDescent="0.2">
      <c r="A92" s="285">
        <v>2</v>
      </c>
      <c r="B92" s="266">
        <v>4</v>
      </c>
      <c r="C92" s="286">
        <v>1</v>
      </c>
      <c r="D92" s="287" t="s">
        <v>118</v>
      </c>
      <c r="E92" s="288">
        <v>19</v>
      </c>
      <c r="F92" s="120" t="s">
        <v>68</v>
      </c>
      <c r="G92" s="120" t="s">
        <v>119</v>
      </c>
      <c r="H92" s="121" t="s">
        <v>25</v>
      </c>
      <c r="I92" s="122">
        <v>48.5</v>
      </c>
      <c r="J92" s="86">
        <v>26.7</v>
      </c>
      <c r="K92" s="182">
        <v>103.1</v>
      </c>
      <c r="L92" s="53">
        <v>41.6</v>
      </c>
      <c r="M92" s="21">
        <v>41.6</v>
      </c>
      <c r="N92" s="204" t="s">
        <v>120</v>
      </c>
      <c r="O92" s="118"/>
      <c r="P92" s="118"/>
      <c r="Q92" s="118"/>
    </row>
    <row r="93" spans="1:17" ht="22.5" customHeight="1" x14ac:dyDescent="0.2">
      <c r="A93" s="285"/>
      <c r="B93" s="266"/>
      <c r="C93" s="267"/>
      <c r="D93" s="260"/>
      <c r="E93" s="268"/>
      <c r="F93" s="269" t="s">
        <v>26</v>
      </c>
      <c r="G93" s="270"/>
      <c r="H93" s="271"/>
      <c r="I93" s="22">
        <f>SUM(I92)</f>
        <v>48.5</v>
      </c>
      <c r="J93" s="22">
        <f t="shared" ref="J93:M93" si="31">SUM(J92)</f>
        <v>26.7</v>
      </c>
      <c r="K93" s="22">
        <f t="shared" si="31"/>
        <v>103.1</v>
      </c>
      <c r="L93" s="22">
        <f t="shared" si="31"/>
        <v>41.6</v>
      </c>
      <c r="M93" s="22">
        <f t="shared" si="31"/>
        <v>41.6</v>
      </c>
      <c r="N93" s="118"/>
      <c r="O93" s="118"/>
      <c r="P93" s="118"/>
      <c r="Q93" s="118"/>
    </row>
    <row r="94" spans="1:17" ht="21.75" customHeight="1" x14ac:dyDescent="0.2">
      <c r="A94" s="265">
        <v>2</v>
      </c>
      <c r="B94" s="266">
        <v>4</v>
      </c>
      <c r="C94" s="267">
        <v>2</v>
      </c>
      <c r="D94" s="260" t="s">
        <v>121</v>
      </c>
      <c r="E94" s="268">
        <v>20</v>
      </c>
      <c r="F94" s="67" t="s">
        <v>68</v>
      </c>
      <c r="G94" s="67" t="s">
        <v>122</v>
      </c>
      <c r="H94" s="123" t="s">
        <v>25</v>
      </c>
      <c r="I94" s="124">
        <v>110.6</v>
      </c>
      <c r="J94" s="125">
        <v>40.700000000000003</v>
      </c>
      <c r="K94" s="183">
        <v>134.5</v>
      </c>
      <c r="L94" s="126">
        <v>67.5</v>
      </c>
      <c r="M94" s="126">
        <v>67.5</v>
      </c>
      <c r="N94" s="204" t="s">
        <v>123</v>
      </c>
      <c r="O94" s="118"/>
      <c r="P94" s="118"/>
      <c r="Q94" s="118"/>
    </row>
    <row r="95" spans="1:17" ht="24.75" customHeight="1" x14ac:dyDescent="0.2">
      <c r="A95" s="265"/>
      <c r="B95" s="266"/>
      <c r="C95" s="267"/>
      <c r="D95" s="260"/>
      <c r="E95" s="268"/>
      <c r="F95" s="269" t="s">
        <v>26</v>
      </c>
      <c r="G95" s="270"/>
      <c r="H95" s="271"/>
      <c r="I95" s="22">
        <f>SUM(I94)</f>
        <v>110.6</v>
      </c>
      <c r="J95" s="22">
        <f t="shared" ref="J95:M95" si="32">SUM(J94)</f>
        <v>40.700000000000003</v>
      </c>
      <c r="K95" s="22">
        <f t="shared" si="32"/>
        <v>134.5</v>
      </c>
      <c r="L95" s="22">
        <f t="shared" si="32"/>
        <v>67.5</v>
      </c>
      <c r="M95" s="22">
        <f t="shared" si="32"/>
        <v>67.5</v>
      </c>
      <c r="N95" s="118"/>
      <c r="O95" s="118"/>
      <c r="P95" s="118"/>
      <c r="Q95" s="118"/>
    </row>
    <row r="96" spans="1:17" ht="19.5" customHeight="1" x14ac:dyDescent="0.2">
      <c r="A96" s="265">
        <v>2</v>
      </c>
      <c r="B96" s="266">
        <v>4</v>
      </c>
      <c r="C96" s="267">
        <v>3</v>
      </c>
      <c r="D96" s="260" t="s">
        <v>124</v>
      </c>
      <c r="E96" s="268">
        <v>21</v>
      </c>
      <c r="F96" s="67" t="s">
        <v>68</v>
      </c>
      <c r="G96" s="67" t="s">
        <v>125</v>
      </c>
      <c r="H96" s="123" t="s">
        <v>25</v>
      </c>
      <c r="I96" s="124">
        <v>106.5</v>
      </c>
      <c r="J96" s="125">
        <v>58.8</v>
      </c>
      <c r="K96" s="126">
        <v>223.2</v>
      </c>
      <c r="L96" s="126">
        <v>88.3</v>
      </c>
      <c r="M96" s="126">
        <v>88.3</v>
      </c>
      <c r="N96" s="205" t="s">
        <v>126</v>
      </c>
      <c r="O96" s="118"/>
      <c r="P96" s="118"/>
      <c r="Q96" s="118"/>
    </row>
    <row r="97" spans="1:17" ht="19.5" customHeight="1" thickBot="1" x14ac:dyDescent="0.25">
      <c r="A97" s="265"/>
      <c r="B97" s="266"/>
      <c r="C97" s="267"/>
      <c r="D97" s="260"/>
      <c r="E97" s="268"/>
      <c r="F97" s="269" t="s">
        <v>26</v>
      </c>
      <c r="G97" s="270"/>
      <c r="H97" s="271"/>
      <c r="I97" s="22">
        <f>SUM(I96)</f>
        <v>106.5</v>
      </c>
      <c r="J97" s="22">
        <f t="shared" ref="J97:M97" si="33">SUM(J96)</f>
        <v>58.8</v>
      </c>
      <c r="K97" s="22">
        <f t="shared" si="33"/>
        <v>223.2</v>
      </c>
      <c r="L97" s="22">
        <f t="shared" si="33"/>
        <v>88.3</v>
      </c>
      <c r="M97" s="22">
        <f t="shared" si="33"/>
        <v>88.3</v>
      </c>
      <c r="N97" s="118"/>
      <c r="O97" s="118"/>
      <c r="P97" s="118"/>
      <c r="Q97" s="118"/>
    </row>
    <row r="98" spans="1:17" ht="19.5" customHeight="1" x14ac:dyDescent="0.2">
      <c r="A98" s="265">
        <v>2</v>
      </c>
      <c r="B98" s="266">
        <v>4</v>
      </c>
      <c r="C98" s="267">
        <v>4</v>
      </c>
      <c r="D98" s="260" t="s">
        <v>127</v>
      </c>
      <c r="E98" s="268">
        <v>22</v>
      </c>
      <c r="F98" s="67" t="s">
        <v>68</v>
      </c>
      <c r="G98" s="67" t="s">
        <v>128</v>
      </c>
      <c r="H98" s="68" t="s">
        <v>25</v>
      </c>
      <c r="I98" s="124">
        <v>80.5</v>
      </c>
      <c r="J98" s="125">
        <v>31.6</v>
      </c>
      <c r="K98" s="21">
        <v>129.19999999999999</v>
      </c>
      <c r="L98" s="21">
        <v>64</v>
      </c>
      <c r="M98" s="21">
        <v>64</v>
      </c>
      <c r="N98" s="204" t="s">
        <v>129</v>
      </c>
      <c r="O98" s="118"/>
      <c r="P98" s="118"/>
      <c r="Q98" s="118"/>
    </row>
    <row r="99" spans="1:17" s="118" customFormat="1" ht="19.5" customHeight="1" thickBot="1" x14ac:dyDescent="0.25">
      <c r="A99" s="265"/>
      <c r="B99" s="266"/>
      <c r="C99" s="267"/>
      <c r="D99" s="260"/>
      <c r="E99" s="268"/>
      <c r="F99" s="215" t="s">
        <v>26</v>
      </c>
      <c r="G99" s="216"/>
      <c r="H99" s="217"/>
      <c r="I99" s="127">
        <f>SUM(I98)</f>
        <v>80.5</v>
      </c>
      <c r="J99" s="127">
        <f t="shared" ref="J99:M99" si="34">SUM(J98)</f>
        <v>31.6</v>
      </c>
      <c r="K99" s="127">
        <f t="shared" si="34"/>
        <v>129.19999999999999</v>
      </c>
      <c r="L99" s="127">
        <f t="shared" si="34"/>
        <v>64</v>
      </c>
      <c r="M99" s="127">
        <f t="shared" si="34"/>
        <v>64</v>
      </c>
    </row>
    <row r="100" spans="1:17" s="118" customFormat="1" ht="19.5" customHeight="1" x14ac:dyDescent="0.2">
      <c r="A100" s="274">
        <v>2</v>
      </c>
      <c r="B100" s="275">
        <v>4</v>
      </c>
      <c r="C100" s="276">
        <v>5</v>
      </c>
      <c r="D100" s="277" t="s">
        <v>130</v>
      </c>
      <c r="E100" s="278">
        <v>23</v>
      </c>
      <c r="F100" s="128" t="s">
        <v>68</v>
      </c>
      <c r="G100" s="128" t="s">
        <v>131</v>
      </c>
      <c r="H100" s="129" t="s">
        <v>25</v>
      </c>
      <c r="I100" s="130">
        <v>534.70000000000005</v>
      </c>
      <c r="J100" s="131">
        <v>344</v>
      </c>
      <c r="K100" s="130">
        <v>677.3</v>
      </c>
      <c r="L100" s="130">
        <v>494.6</v>
      </c>
      <c r="M100" s="130">
        <v>494.6</v>
      </c>
      <c r="N100" s="204" t="s">
        <v>132</v>
      </c>
    </row>
    <row r="101" spans="1:17" s="118" customFormat="1" ht="18.75" customHeight="1" thickBot="1" x14ac:dyDescent="0.25">
      <c r="A101" s="274"/>
      <c r="B101" s="275"/>
      <c r="C101" s="276"/>
      <c r="D101" s="277"/>
      <c r="E101" s="278"/>
      <c r="F101" s="215" t="s">
        <v>26</v>
      </c>
      <c r="G101" s="216"/>
      <c r="H101" s="217"/>
      <c r="I101" s="87">
        <f>SUM(I100)</f>
        <v>534.70000000000005</v>
      </c>
      <c r="J101" s="87">
        <f t="shared" ref="J101:M101" si="35">SUM(J100)</f>
        <v>344</v>
      </c>
      <c r="K101" s="87">
        <f t="shared" si="35"/>
        <v>677.3</v>
      </c>
      <c r="L101" s="87">
        <f t="shared" si="35"/>
        <v>494.6</v>
      </c>
      <c r="M101" s="87">
        <f t="shared" si="35"/>
        <v>494.6</v>
      </c>
    </row>
    <row r="102" spans="1:17" ht="19.5" customHeight="1" x14ac:dyDescent="0.2">
      <c r="A102" s="265">
        <v>2</v>
      </c>
      <c r="B102" s="266">
        <v>4</v>
      </c>
      <c r="C102" s="267">
        <v>6</v>
      </c>
      <c r="D102" s="260" t="s">
        <v>133</v>
      </c>
      <c r="E102" s="268">
        <v>24</v>
      </c>
      <c r="F102" s="120" t="s">
        <v>68</v>
      </c>
      <c r="G102" s="120" t="s">
        <v>134</v>
      </c>
      <c r="H102" s="121" t="s">
        <v>25</v>
      </c>
      <c r="I102" s="124">
        <v>48.2</v>
      </c>
      <c r="J102" s="125">
        <v>33.6</v>
      </c>
      <c r="K102" s="19">
        <v>98.9</v>
      </c>
      <c r="L102" s="19">
        <v>43.4</v>
      </c>
      <c r="M102" s="19">
        <v>43.4</v>
      </c>
      <c r="N102" s="205" t="s">
        <v>135</v>
      </c>
      <c r="O102" s="118"/>
      <c r="P102" s="118"/>
      <c r="Q102" s="118"/>
    </row>
    <row r="103" spans="1:17" ht="19.5" customHeight="1" thickBot="1" x14ac:dyDescent="0.25">
      <c r="A103" s="265"/>
      <c r="B103" s="266"/>
      <c r="C103" s="267"/>
      <c r="D103" s="260"/>
      <c r="E103" s="268"/>
      <c r="F103" s="269" t="s">
        <v>26</v>
      </c>
      <c r="G103" s="270"/>
      <c r="H103" s="271"/>
      <c r="I103" s="22">
        <f>SUM(I102)</f>
        <v>48.2</v>
      </c>
      <c r="J103" s="22">
        <f t="shared" ref="J103:M103" si="36">SUM(J102)</f>
        <v>33.6</v>
      </c>
      <c r="K103" s="22">
        <f t="shared" si="36"/>
        <v>98.9</v>
      </c>
      <c r="L103" s="22">
        <f t="shared" si="36"/>
        <v>43.4</v>
      </c>
      <c r="M103" s="22">
        <f t="shared" si="36"/>
        <v>43.4</v>
      </c>
      <c r="N103" s="118"/>
      <c r="O103" s="118"/>
      <c r="P103" s="118"/>
      <c r="Q103" s="118"/>
    </row>
    <row r="104" spans="1:17" ht="19.5" customHeight="1" x14ac:dyDescent="0.2">
      <c r="A104" s="265">
        <v>2</v>
      </c>
      <c r="B104" s="266">
        <v>4</v>
      </c>
      <c r="C104" s="267">
        <v>7</v>
      </c>
      <c r="D104" s="260" t="s">
        <v>136</v>
      </c>
      <c r="E104" s="268">
        <v>25</v>
      </c>
      <c r="F104" s="67" t="s">
        <v>68</v>
      </c>
      <c r="G104" s="67" t="s">
        <v>137</v>
      </c>
      <c r="H104" s="123" t="s">
        <v>25</v>
      </c>
      <c r="I104" s="132">
        <v>123.39999999999999</v>
      </c>
      <c r="J104" s="125">
        <v>79</v>
      </c>
      <c r="K104" s="19">
        <v>182.5</v>
      </c>
      <c r="L104" s="19">
        <v>120.5</v>
      </c>
      <c r="M104" s="19">
        <v>120.5</v>
      </c>
      <c r="N104" s="205" t="s">
        <v>138</v>
      </c>
      <c r="O104" s="118"/>
      <c r="P104" s="118"/>
      <c r="Q104" s="118"/>
    </row>
    <row r="105" spans="1:17" ht="19.5" customHeight="1" thickBot="1" x14ac:dyDescent="0.25">
      <c r="A105" s="265"/>
      <c r="B105" s="266"/>
      <c r="C105" s="267"/>
      <c r="D105" s="260"/>
      <c r="E105" s="268"/>
      <c r="F105" s="269" t="s">
        <v>26</v>
      </c>
      <c r="G105" s="270"/>
      <c r="H105" s="271"/>
      <c r="I105" s="22">
        <f>SUM(I104)</f>
        <v>123.39999999999999</v>
      </c>
      <c r="J105" s="22">
        <f t="shared" ref="J105:M105" si="37">SUM(J104)</f>
        <v>79</v>
      </c>
      <c r="K105" s="22">
        <f t="shared" si="37"/>
        <v>182.5</v>
      </c>
      <c r="L105" s="22">
        <f t="shared" si="37"/>
        <v>120.5</v>
      </c>
      <c r="M105" s="22">
        <f t="shared" si="37"/>
        <v>120.5</v>
      </c>
      <c r="N105" s="118"/>
      <c r="O105" s="118"/>
      <c r="P105" s="118"/>
      <c r="Q105" s="118"/>
    </row>
    <row r="106" spans="1:17" ht="14.25" customHeight="1" x14ac:dyDescent="0.2">
      <c r="A106" s="265">
        <v>2</v>
      </c>
      <c r="B106" s="266">
        <v>4</v>
      </c>
      <c r="C106" s="267">
        <v>8</v>
      </c>
      <c r="D106" s="260" t="s">
        <v>139</v>
      </c>
      <c r="E106" s="268">
        <v>26</v>
      </c>
      <c r="F106" s="272" t="s">
        <v>68</v>
      </c>
      <c r="G106" s="272" t="s">
        <v>140</v>
      </c>
      <c r="H106" s="123" t="s">
        <v>25</v>
      </c>
      <c r="I106" s="105">
        <v>217.3</v>
      </c>
      <c r="J106" s="125">
        <v>134.4</v>
      </c>
      <c r="K106" s="109">
        <v>303.5</v>
      </c>
      <c r="L106" s="109">
        <v>200.3</v>
      </c>
      <c r="M106" s="109">
        <v>200.3</v>
      </c>
      <c r="N106" s="205" t="s">
        <v>141</v>
      </c>
      <c r="O106" s="118"/>
      <c r="P106" s="118"/>
      <c r="Q106" s="118"/>
    </row>
    <row r="107" spans="1:17" ht="15.75" customHeight="1" thickBot="1" x14ac:dyDescent="0.25">
      <c r="A107" s="265"/>
      <c r="B107" s="266"/>
      <c r="C107" s="267"/>
      <c r="D107" s="260"/>
      <c r="E107" s="268"/>
      <c r="F107" s="273"/>
      <c r="G107" s="273"/>
      <c r="H107" s="133" t="s">
        <v>142</v>
      </c>
      <c r="I107" s="122">
        <v>10</v>
      </c>
      <c r="J107" s="48"/>
      <c r="K107" s="114">
        <v>10</v>
      </c>
      <c r="L107" s="114">
        <v>10</v>
      </c>
      <c r="M107" s="114">
        <v>10</v>
      </c>
    </row>
    <row r="108" spans="1:17" ht="15.75" customHeight="1" thickBot="1" x14ac:dyDescent="0.25">
      <c r="A108" s="265"/>
      <c r="B108" s="266"/>
      <c r="C108" s="267"/>
      <c r="D108" s="260"/>
      <c r="E108" s="268"/>
      <c r="F108" s="269" t="s">
        <v>26</v>
      </c>
      <c r="G108" s="270"/>
      <c r="H108" s="271"/>
      <c r="I108" s="22">
        <f>SUM(I106:I107)</f>
        <v>227.3</v>
      </c>
      <c r="J108" s="22">
        <f t="shared" ref="J108:M108" si="38">SUM(J106:J107)</f>
        <v>134.4</v>
      </c>
      <c r="K108" s="22">
        <f t="shared" si="38"/>
        <v>313.5</v>
      </c>
      <c r="L108" s="22">
        <f t="shared" si="38"/>
        <v>210.3</v>
      </c>
      <c r="M108" s="22">
        <f t="shared" si="38"/>
        <v>210.3</v>
      </c>
    </row>
    <row r="109" spans="1:17" ht="18" customHeight="1" x14ac:dyDescent="0.2">
      <c r="A109" s="265">
        <v>2</v>
      </c>
      <c r="B109" s="266">
        <v>4</v>
      </c>
      <c r="C109" s="267">
        <v>9</v>
      </c>
      <c r="D109" s="260" t="s">
        <v>143</v>
      </c>
      <c r="E109" s="268">
        <v>27</v>
      </c>
      <c r="F109" s="67" t="s">
        <v>68</v>
      </c>
      <c r="G109" s="67" t="s">
        <v>144</v>
      </c>
      <c r="H109" s="123" t="s">
        <v>25</v>
      </c>
      <c r="I109" s="105">
        <v>74.2</v>
      </c>
      <c r="J109" s="125">
        <v>27.2</v>
      </c>
      <c r="K109" s="104">
        <v>140.4</v>
      </c>
      <c r="L109" s="104">
        <v>73.3</v>
      </c>
      <c r="M109" s="104">
        <v>73.3</v>
      </c>
      <c r="N109" s="5" t="s">
        <v>145</v>
      </c>
    </row>
    <row r="110" spans="1:17" ht="17.25" customHeight="1" thickBot="1" x14ac:dyDescent="0.25">
      <c r="A110" s="265"/>
      <c r="B110" s="266"/>
      <c r="C110" s="267"/>
      <c r="D110" s="260"/>
      <c r="E110" s="268"/>
      <c r="F110" s="262" t="s">
        <v>26</v>
      </c>
      <c r="G110" s="263"/>
      <c r="H110" s="264"/>
      <c r="I110" s="22">
        <f>SUM(I109)</f>
        <v>74.2</v>
      </c>
      <c r="J110" s="22">
        <f t="shared" ref="J110:M110" si="39">SUM(J109)</f>
        <v>27.2</v>
      </c>
      <c r="K110" s="22">
        <f t="shared" si="39"/>
        <v>140.4</v>
      </c>
      <c r="L110" s="22">
        <f t="shared" si="39"/>
        <v>73.3</v>
      </c>
      <c r="M110" s="22">
        <f t="shared" si="39"/>
        <v>73.3</v>
      </c>
    </row>
    <row r="111" spans="1:17" ht="21.75" customHeight="1" x14ac:dyDescent="0.2">
      <c r="A111" s="265">
        <v>2</v>
      </c>
      <c r="B111" s="266">
        <v>4</v>
      </c>
      <c r="C111" s="267">
        <v>10</v>
      </c>
      <c r="D111" s="260" t="s">
        <v>146</v>
      </c>
      <c r="E111" s="268">
        <v>28</v>
      </c>
      <c r="F111" s="67" t="s">
        <v>68</v>
      </c>
      <c r="G111" s="67" t="s">
        <v>147</v>
      </c>
      <c r="H111" s="123" t="s">
        <v>25</v>
      </c>
      <c r="I111" s="105">
        <v>106.99999999999999</v>
      </c>
      <c r="J111" s="125">
        <v>51.1</v>
      </c>
      <c r="K111" s="19">
        <v>180</v>
      </c>
      <c r="L111" s="19">
        <v>90</v>
      </c>
      <c r="M111" s="19">
        <v>90</v>
      </c>
      <c r="N111" s="206" t="s">
        <v>148</v>
      </c>
    </row>
    <row r="112" spans="1:17" ht="17.25" customHeight="1" thickBot="1" x14ac:dyDescent="0.25">
      <c r="A112" s="265"/>
      <c r="B112" s="266"/>
      <c r="C112" s="267"/>
      <c r="D112" s="260"/>
      <c r="E112" s="268"/>
      <c r="F112" s="269" t="s">
        <v>26</v>
      </c>
      <c r="G112" s="270"/>
      <c r="H112" s="271"/>
      <c r="I112" s="22">
        <f>SUM(I111)</f>
        <v>106.99999999999999</v>
      </c>
      <c r="J112" s="22">
        <f t="shared" ref="J112:M112" si="40">SUM(J111)</f>
        <v>51.1</v>
      </c>
      <c r="K112" s="22">
        <f t="shared" si="40"/>
        <v>180</v>
      </c>
      <c r="L112" s="22">
        <f t="shared" si="40"/>
        <v>90</v>
      </c>
      <c r="M112" s="22">
        <f t="shared" si="40"/>
        <v>90</v>
      </c>
    </row>
    <row r="113" spans="1:25" ht="25.5" customHeight="1" x14ac:dyDescent="0.2">
      <c r="A113" s="265">
        <v>2</v>
      </c>
      <c r="B113" s="266">
        <v>4</v>
      </c>
      <c r="C113" s="267">
        <v>11</v>
      </c>
      <c r="D113" s="260" t="s">
        <v>149</v>
      </c>
      <c r="E113" s="268">
        <v>29</v>
      </c>
      <c r="F113" s="67" t="s">
        <v>68</v>
      </c>
      <c r="G113" s="67" t="s">
        <v>150</v>
      </c>
      <c r="H113" s="123" t="s">
        <v>25</v>
      </c>
      <c r="I113" s="134">
        <v>94.799999999999983</v>
      </c>
      <c r="J113" s="135">
        <v>31.5</v>
      </c>
      <c r="K113" s="19">
        <v>180</v>
      </c>
      <c r="L113" s="24">
        <v>70</v>
      </c>
      <c r="M113" s="24">
        <v>70</v>
      </c>
      <c r="N113" s="206" t="s">
        <v>151</v>
      </c>
    </row>
    <row r="114" spans="1:25" ht="15.75" customHeight="1" x14ac:dyDescent="0.2">
      <c r="A114" s="265"/>
      <c r="B114" s="266"/>
      <c r="C114" s="267"/>
      <c r="D114" s="260"/>
      <c r="E114" s="268"/>
      <c r="F114" s="262" t="s">
        <v>26</v>
      </c>
      <c r="G114" s="263"/>
      <c r="H114" s="264"/>
      <c r="I114" s="22">
        <f>SUM(I113)</f>
        <v>94.799999999999983</v>
      </c>
      <c r="J114" s="22">
        <f t="shared" ref="J114:M114" si="41">SUM(J113)</f>
        <v>31.5</v>
      </c>
      <c r="K114" s="22">
        <f t="shared" si="41"/>
        <v>180</v>
      </c>
      <c r="L114" s="22">
        <f t="shared" si="41"/>
        <v>70</v>
      </c>
      <c r="M114" s="22">
        <f t="shared" si="41"/>
        <v>70</v>
      </c>
    </row>
    <row r="115" spans="1:25" ht="28.5" customHeight="1" x14ac:dyDescent="0.2">
      <c r="A115" s="184"/>
      <c r="B115" s="185"/>
      <c r="C115" s="185"/>
      <c r="D115" s="186" t="s">
        <v>152</v>
      </c>
      <c r="E115" s="187"/>
      <c r="F115" s="188"/>
      <c r="G115" s="188"/>
      <c r="H115" s="189"/>
      <c r="I115" s="190">
        <f>SUM(I114,I112,I110,I108,I105,I103,I101,I99,I97,I95,I93)</f>
        <v>1555.6999999999998</v>
      </c>
      <c r="J115" s="190">
        <f>SUM(J114,J112,J110,J108,J105,J103,J101,J99,J97,J95,J93)</f>
        <v>858.6</v>
      </c>
      <c r="K115" s="190">
        <f t="shared" ref="K115:M115" si="42">SUM(K114,K112,K110,K108,K105,K103,K101,K99,K97,K95,K93)</f>
        <v>2362.6</v>
      </c>
      <c r="L115" s="190">
        <f t="shared" si="42"/>
        <v>1363.4999999999998</v>
      </c>
      <c r="M115" s="190">
        <f t="shared" si="42"/>
        <v>1363.4999999999998</v>
      </c>
    </row>
    <row r="116" spans="1:25" ht="21.75" customHeight="1" x14ac:dyDescent="0.2">
      <c r="A116" s="265">
        <v>2</v>
      </c>
      <c r="B116" s="266">
        <v>4</v>
      </c>
      <c r="C116" s="267">
        <v>12</v>
      </c>
      <c r="D116" s="260" t="s">
        <v>153</v>
      </c>
      <c r="E116" s="261" t="s">
        <v>98</v>
      </c>
      <c r="F116" s="67" t="s">
        <v>68</v>
      </c>
      <c r="G116" s="67" t="s">
        <v>154</v>
      </c>
      <c r="H116" s="123" t="s">
        <v>25</v>
      </c>
      <c r="I116" s="136">
        <v>10</v>
      </c>
      <c r="J116" s="125"/>
      <c r="K116" s="19">
        <v>10</v>
      </c>
      <c r="L116" s="19"/>
      <c r="M116" s="19"/>
    </row>
    <row r="117" spans="1:25" ht="33" customHeight="1" x14ac:dyDescent="0.2">
      <c r="A117" s="265"/>
      <c r="B117" s="266"/>
      <c r="C117" s="267"/>
      <c r="D117" s="260"/>
      <c r="E117" s="261"/>
      <c r="F117" s="262" t="s">
        <v>26</v>
      </c>
      <c r="G117" s="263"/>
      <c r="H117" s="264"/>
      <c r="I117" s="22">
        <f>SUM(I116)</f>
        <v>10</v>
      </c>
      <c r="J117" s="22">
        <f t="shared" ref="J117:M117" si="43">SUM(J116)</f>
        <v>0</v>
      </c>
      <c r="K117" s="22">
        <f t="shared" si="43"/>
        <v>10</v>
      </c>
      <c r="L117" s="22">
        <f t="shared" si="43"/>
        <v>0</v>
      </c>
      <c r="M117" s="22">
        <f t="shared" si="43"/>
        <v>0</v>
      </c>
    </row>
    <row r="118" spans="1:25" ht="26.25" customHeight="1" x14ac:dyDescent="0.2">
      <c r="A118" s="230">
        <v>2</v>
      </c>
      <c r="B118" s="233">
        <v>4</v>
      </c>
      <c r="C118" s="236">
        <v>14</v>
      </c>
      <c r="D118" s="239" t="s">
        <v>155</v>
      </c>
      <c r="E118" s="247" t="s">
        <v>46</v>
      </c>
      <c r="F118" s="242" t="s">
        <v>68</v>
      </c>
      <c r="G118" s="244" t="s">
        <v>156</v>
      </c>
      <c r="H118" s="139" t="s">
        <v>48</v>
      </c>
      <c r="I118" s="122">
        <v>0</v>
      </c>
      <c r="J118" s="135"/>
      <c r="K118" s="90">
        <v>0</v>
      </c>
      <c r="L118" s="90">
        <v>0</v>
      </c>
      <c r="M118" s="90">
        <v>0</v>
      </c>
      <c r="N118" s="194"/>
      <c r="O118" s="118"/>
      <c r="P118" s="118"/>
      <c r="Q118" s="118"/>
    </row>
    <row r="119" spans="1:25" ht="26.25" customHeight="1" x14ac:dyDescent="0.2">
      <c r="A119" s="231"/>
      <c r="B119" s="234"/>
      <c r="C119" s="237"/>
      <c r="D119" s="240"/>
      <c r="E119" s="248"/>
      <c r="F119" s="243"/>
      <c r="G119" s="245"/>
      <c r="H119" s="140" t="s">
        <v>157</v>
      </c>
      <c r="I119" s="122">
        <v>336.9</v>
      </c>
      <c r="J119" s="141"/>
      <c r="K119" s="107"/>
      <c r="L119" s="107"/>
      <c r="M119" s="107"/>
      <c r="N119" s="194"/>
      <c r="O119" s="118"/>
      <c r="P119" s="118"/>
      <c r="Q119" s="118"/>
    </row>
    <row r="120" spans="1:25" ht="15.75" customHeight="1" x14ac:dyDescent="0.2">
      <c r="A120" s="231"/>
      <c r="B120" s="234"/>
      <c r="C120" s="237"/>
      <c r="D120" s="240"/>
      <c r="E120" s="248"/>
      <c r="F120" s="243"/>
      <c r="G120" s="245"/>
      <c r="H120" s="137" t="s">
        <v>25</v>
      </c>
      <c r="I120" s="109">
        <v>313.10000000000002</v>
      </c>
      <c r="J120" s="110"/>
      <c r="K120" s="197">
        <v>360</v>
      </c>
      <c r="L120" s="111"/>
      <c r="M120" s="111"/>
      <c r="N120" s="194" t="s">
        <v>49</v>
      </c>
    </row>
    <row r="121" spans="1:25" ht="15.75" customHeight="1" thickBot="1" x14ac:dyDescent="0.25">
      <c r="A121" s="231"/>
      <c r="B121" s="234"/>
      <c r="C121" s="237"/>
      <c r="D121" s="240"/>
      <c r="E121" s="249"/>
      <c r="F121" s="236"/>
      <c r="G121" s="246"/>
      <c r="H121" s="138" t="s">
        <v>50</v>
      </c>
      <c r="I121" s="109">
        <v>400</v>
      </c>
      <c r="J121" s="20"/>
      <c r="K121" s="109">
        <v>0</v>
      </c>
      <c r="L121" s="109">
        <v>0</v>
      </c>
      <c r="M121" s="109">
        <v>0</v>
      </c>
      <c r="N121" s="194"/>
    </row>
    <row r="122" spans="1:25" s="118" customFormat="1" ht="21" customHeight="1" thickBot="1" x14ac:dyDescent="0.25">
      <c r="A122" s="231"/>
      <c r="B122" s="234"/>
      <c r="C122" s="238"/>
      <c r="D122" s="241"/>
      <c r="E122" s="142"/>
      <c r="F122" s="215" t="s">
        <v>26</v>
      </c>
      <c r="G122" s="216"/>
      <c r="H122" s="217"/>
      <c r="I122" s="87">
        <f>SUM(I118:I121)</f>
        <v>1050</v>
      </c>
      <c r="J122" s="87">
        <f t="shared" ref="J122:M122" si="44">SUM(J118:J121)</f>
        <v>0</v>
      </c>
      <c r="K122" s="87">
        <f t="shared" si="44"/>
        <v>360</v>
      </c>
      <c r="L122" s="87">
        <f t="shared" si="44"/>
        <v>0</v>
      </c>
      <c r="M122" s="87">
        <f t="shared" si="44"/>
        <v>0</v>
      </c>
      <c r="N122" s="194"/>
    </row>
    <row r="123" spans="1:25" s="118" customFormat="1" ht="12.75" customHeight="1" thickBot="1" x14ac:dyDescent="0.25">
      <c r="A123" s="232"/>
      <c r="B123" s="235"/>
      <c r="C123" s="218" t="s">
        <v>43</v>
      </c>
      <c r="D123" s="219"/>
      <c r="E123" s="219"/>
      <c r="F123" s="219"/>
      <c r="G123" s="219"/>
      <c r="H123" s="220"/>
      <c r="I123" s="143">
        <f>SUM(I122,I117,I114,I112,I110,I108,I105,I103,I101,I99,I97,I95,I93)</f>
        <v>2615.7000000000003</v>
      </c>
      <c r="J123" s="143">
        <f>SUM(J122,J117,J114,J112,J110,J108,J105,J103,J101,J99,J97,J95,J93)</f>
        <v>858.6</v>
      </c>
      <c r="K123" s="143">
        <f>SUM(K122,K117,K114,K112,K110,K108,K105,K103,K101,K99,K97,K95,K93)</f>
        <v>2732.6</v>
      </c>
      <c r="L123" s="143">
        <f>SUM(L122,L117,L114,L112,L110,L108,L105,L103,L101,L99,L97,L95,L93)</f>
        <v>1363.4999999999998</v>
      </c>
      <c r="M123" s="143">
        <f>SUM(M122,M117,M114,M112,M110,M108,M105,M103,M101,M99,M97,M95,M93)</f>
        <v>1363.4999999999998</v>
      </c>
      <c r="N123" s="194"/>
    </row>
    <row r="124" spans="1:25" s="118" customFormat="1" ht="12.75" customHeight="1" x14ac:dyDescent="0.2">
      <c r="A124" s="144">
        <v>2</v>
      </c>
      <c r="B124" s="221" t="s">
        <v>78</v>
      </c>
      <c r="C124" s="222"/>
      <c r="D124" s="222"/>
      <c r="E124" s="222"/>
      <c r="F124" s="222"/>
      <c r="G124" s="222"/>
      <c r="H124" s="223"/>
      <c r="I124" s="145">
        <f>SUM(I123,I90,I65)</f>
        <v>6300.2000000000007</v>
      </c>
      <c r="J124" s="145">
        <f t="shared" ref="J124:M124" si="45">SUM(J123,J90,J65)</f>
        <v>863.7</v>
      </c>
      <c r="K124" s="145">
        <f t="shared" si="45"/>
        <v>6593.6</v>
      </c>
      <c r="L124" s="145">
        <f t="shared" si="45"/>
        <v>4909.5</v>
      </c>
      <c r="M124" s="145">
        <f t="shared" si="45"/>
        <v>4509.5</v>
      </c>
      <c r="N124" s="194"/>
    </row>
    <row r="125" spans="1:25" s="118" customFormat="1" ht="12.75" customHeight="1" x14ac:dyDescent="0.2">
      <c r="A125" s="224" t="s">
        <v>158</v>
      </c>
      <c r="B125" s="225"/>
      <c r="C125" s="225"/>
      <c r="D125" s="225"/>
      <c r="E125" s="225"/>
      <c r="F125" s="225"/>
      <c r="G125" s="225"/>
      <c r="H125" s="226"/>
      <c r="I125" s="146">
        <f>SUM(I124,I59)</f>
        <v>13672</v>
      </c>
      <c r="J125" s="146">
        <f t="shared" ref="J125:M125" si="46">SUM(J124,J59)</f>
        <v>863.7</v>
      </c>
      <c r="K125" s="146">
        <f t="shared" si="46"/>
        <v>10971.8</v>
      </c>
      <c r="L125" s="146">
        <f t="shared" si="46"/>
        <v>10602.3</v>
      </c>
      <c r="M125" s="146">
        <f t="shared" si="46"/>
        <v>10374.5</v>
      </c>
      <c r="N125" s="195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 t="e">
        <v>#REF!</v>
      </c>
      <c r="Y125" s="156" t="e">
        <v>#REF!</v>
      </c>
    </row>
    <row r="126" spans="1:25" ht="18.75" customHeight="1" x14ac:dyDescent="0.2">
      <c r="A126" s="227" t="s">
        <v>159</v>
      </c>
      <c r="B126" s="228"/>
      <c r="C126" s="228"/>
      <c r="D126" s="228"/>
      <c r="E126" s="228"/>
      <c r="F126" s="228"/>
      <c r="G126" s="228"/>
      <c r="H126" s="229"/>
      <c r="I126" s="147">
        <f>SUM(I120,I116,I113,I111,I109,I106,I104,I102,I100,I98,I96,I94,I92,I86,I80,I74,I63,I62,I54,I52,I50,I48,I46,I44,I40,I37,I32,I28,I10,I23,I38,)</f>
        <v>2806.9</v>
      </c>
      <c r="J126" s="147">
        <f t="shared" ref="J126:M126" si="47">SUM(J120,J116,J113,J111,J109,J106,J104,J102,J100,J98,J96,J94,J92,J86,J80,J74,J63,J62,J54,J52,J50,J48,J46,J44,J40,J37,J32,J28,J10,J23,J38,)</f>
        <v>863.7</v>
      </c>
      <c r="K126" s="147">
        <f t="shared" si="47"/>
        <v>3959.7999999999997</v>
      </c>
      <c r="L126" s="147">
        <f t="shared" si="47"/>
        <v>2297.3000000000002</v>
      </c>
      <c r="M126" s="147">
        <f t="shared" si="47"/>
        <v>2273.5</v>
      </c>
      <c r="N126" s="19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 t="e">
        <v>#REF!</v>
      </c>
      <c r="Y126" s="156" t="e">
        <v>#REF!</v>
      </c>
    </row>
    <row r="127" spans="1:25" ht="13.5" customHeight="1" x14ac:dyDescent="0.2">
      <c r="A127" s="252" t="s">
        <v>160</v>
      </c>
      <c r="B127" s="253"/>
      <c r="C127" s="253"/>
      <c r="D127" s="253"/>
      <c r="E127" s="253"/>
      <c r="F127" s="253"/>
      <c r="G127" s="253"/>
      <c r="H127" s="254"/>
      <c r="I127" s="148">
        <f>SUM(I67)</f>
        <v>364.3</v>
      </c>
      <c r="J127" s="148">
        <f t="shared" ref="J127:M127" si="48">SUM(J67)</f>
        <v>0</v>
      </c>
      <c r="K127" s="148">
        <f t="shared" si="48"/>
        <v>491</v>
      </c>
      <c r="L127" s="148">
        <f t="shared" si="48"/>
        <v>491</v>
      </c>
      <c r="M127" s="148">
        <f t="shared" si="48"/>
        <v>491</v>
      </c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 t="e">
        <v>#REF!</v>
      </c>
      <c r="Y127" s="156" t="e">
        <v>#REF!</v>
      </c>
    </row>
    <row r="128" spans="1:25" ht="12.75" customHeight="1" x14ac:dyDescent="0.2">
      <c r="A128" s="252" t="s">
        <v>161</v>
      </c>
      <c r="B128" s="253"/>
      <c r="C128" s="253"/>
      <c r="D128" s="253"/>
      <c r="E128" s="253"/>
      <c r="F128" s="253"/>
      <c r="G128" s="253"/>
      <c r="H128" s="254"/>
      <c r="I128" s="149">
        <f>SUM(I69)</f>
        <v>65.400000000000006</v>
      </c>
      <c r="J128" s="149">
        <f t="shared" ref="J128:M128" si="49">SUM(J69)</f>
        <v>0</v>
      </c>
      <c r="K128" s="149">
        <f t="shared" si="49"/>
        <v>0</v>
      </c>
      <c r="L128" s="149">
        <f t="shared" si="49"/>
        <v>0</v>
      </c>
      <c r="M128" s="149">
        <f t="shared" si="49"/>
        <v>0</v>
      </c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 t="e">
        <v>#REF!</v>
      </c>
      <c r="Y128" s="156" t="e">
        <v>#REF!</v>
      </c>
    </row>
    <row r="129" spans="1:25" ht="12" customHeight="1" x14ac:dyDescent="0.2">
      <c r="A129" s="252" t="s">
        <v>162</v>
      </c>
      <c r="B129" s="253"/>
      <c r="C129" s="253"/>
      <c r="D129" s="253"/>
      <c r="E129" s="253"/>
      <c r="F129" s="253"/>
      <c r="G129" s="253"/>
      <c r="H129" s="254"/>
      <c r="I129" s="149">
        <f>SUM(I77)</f>
        <v>215.9</v>
      </c>
      <c r="J129" s="149">
        <f t="shared" ref="J129:M129" si="50">SUM(J77)</f>
        <v>0</v>
      </c>
      <c r="K129" s="149">
        <f t="shared" si="50"/>
        <v>130</v>
      </c>
      <c r="L129" s="149">
        <f t="shared" si="50"/>
        <v>0</v>
      </c>
      <c r="M129" s="149">
        <f t="shared" si="50"/>
        <v>0</v>
      </c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 t="e">
        <v>#REF!</v>
      </c>
      <c r="Y129" s="156" t="e">
        <v>#REF!</v>
      </c>
    </row>
    <row r="130" spans="1:25" ht="13.5" customHeight="1" x14ac:dyDescent="0.2">
      <c r="A130" s="252" t="s">
        <v>163</v>
      </c>
      <c r="B130" s="253"/>
      <c r="C130" s="253"/>
      <c r="D130" s="253"/>
      <c r="E130" s="253"/>
      <c r="F130" s="253"/>
      <c r="G130" s="253"/>
      <c r="H130" s="254"/>
      <c r="I130" s="149">
        <f>SUM(I107)</f>
        <v>10</v>
      </c>
      <c r="J130" s="149">
        <f t="shared" ref="J130:M130" si="51">SUM(J107)</f>
        <v>0</v>
      </c>
      <c r="K130" s="149">
        <f t="shared" si="51"/>
        <v>10</v>
      </c>
      <c r="L130" s="149">
        <f t="shared" si="51"/>
        <v>10</v>
      </c>
      <c r="M130" s="149">
        <f t="shared" si="51"/>
        <v>10</v>
      </c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 t="e">
        <v>#REF!</v>
      </c>
      <c r="Y130" s="156" t="e">
        <v>#REF!</v>
      </c>
    </row>
    <row r="131" spans="1:25" ht="13.5" customHeight="1" x14ac:dyDescent="0.2">
      <c r="A131" s="252" t="s">
        <v>164</v>
      </c>
      <c r="B131" s="253"/>
      <c r="C131" s="253"/>
      <c r="D131" s="253"/>
      <c r="E131" s="253"/>
      <c r="F131" s="253"/>
      <c r="G131" s="253"/>
      <c r="H131" s="254"/>
      <c r="I131" s="149">
        <f>SUM(I84,I79,I76,I68)</f>
        <v>66</v>
      </c>
      <c r="J131" s="149">
        <f t="shared" ref="J131:M131" si="52">SUM(J84,J79,J76,J68)</f>
        <v>0</v>
      </c>
      <c r="K131" s="149">
        <f t="shared" si="52"/>
        <v>52</v>
      </c>
      <c r="L131" s="149">
        <f t="shared" si="52"/>
        <v>0</v>
      </c>
      <c r="M131" s="149">
        <f t="shared" si="52"/>
        <v>0</v>
      </c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 t="e">
        <v>#REF!</v>
      </c>
      <c r="Y131" s="156" t="e">
        <v>#REF!</v>
      </c>
    </row>
    <row r="132" spans="1:25" ht="11.25" x14ac:dyDescent="0.2">
      <c r="A132" s="252" t="s">
        <v>165</v>
      </c>
      <c r="B132" s="253"/>
      <c r="C132" s="253"/>
      <c r="D132" s="253"/>
      <c r="E132" s="253"/>
      <c r="F132" s="253"/>
      <c r="G132" s="253"/>
      <c r="H132" s="254"/>
      <c r="I132" s="149">
        <f>SUM(I88,I71,I82,I75)</f>
        <v>2500</v>
      </c>
      <c r="J132" s="149">
        <f t="shared" ref="J132:M132" si="53">SUM(J88,J71,J82,J75)</f>
        <v>0</v>
      </c>
      <c r="K132" s="149">
        <f t="shared" si="53"/>
        <v>2600</v>
      </c>
      <c r="L132" s="149">
        <f t="shared" si="53"/>
        <v>3000</v>
      </c>
      <c r="M132" s="149">
        <f t="shared" si="53"/>
        <v>2600</v>
      </c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 t="e">
        <v>#REF!</v>
      </c>
      <c r="Y132" s="156" t="e">
        <v>#REF!</v>
      </c>
    </row>
    <row r="133" spans="1:25" ht="11.25" x14ac:dyDescent="0.2">
      <c r="A133" s="252" t="s">
        <v>166</v>
      </c>
      <c r="B133" s="253"/>
      <c r="C133" s="253"/>
      <c r="D133" s="253"/>
      <c r="E133" s="253"/>
      <c r="F133" s="253"/>
      <c r="G133" s="253"/>
      <c r="H133" s="254"/>
      <c r="I133" s="149">
        <f>SUM(I72)</f>
        <v>403.8</v>
      </c>
      <c r="J133" s="149">
        <f t="shared" ref="J133:M133" si="54">SUM(J72)</f>
        <v>0</v>
      </c>
      <c r="K133" s="149">
        <f t="shared" si="54"/>
        <v>500</v>
      </c>
      <c r="L133" s="149">
        <f t="shared" si="54"/>
        <v>0</v>
      </c>
      <c r="M133" s="149">
        <f t="shared" si="54"/>
        <v>0</v>
      </c>
      <c r="N133" s="161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 t="e">
        <v>#REF!</v>
      </c>
      <c r="Y133" s="156" t="e">
        <v>#REF!</v>
      </c>
    </row>
    <row r="134" spans="1:25" ht="11.85" customHeight="1" x14ac:dyDescent="0.2">
      <c r="A134" s="255" t="s">
        <v>167</v>
      </c>
      <c r="B134" s="256"/>
      <c r="C134" s="256"/>
      <c r="D134" s="256"/>
      <c r="E134" s="256"/>
      <c r="F134" s="256"/>
      <c r="G134" s="256"/>
      <c r="H134" s="256"/>
      <c r="I134" s="150">
        <f>SUM(I121,I55,I42,I33,I29)</f>
        <v>666.80000000000007</v>
      </c>
      <c r="J134" s="150">
        <f t="shared" ref="J134:M134" si="55">SUM(J121,J55,J42,J33,J29)</f>
        <v>0</v>
      </c>
      <c r="K134" s="150">
        <f t="shared" si="55"/>
        <v>0</v>
      </c>
      <c r="L134" s="150">
        <f t="shared" si="55"/>
        <v>0</v>
      </c>
      <c r="M134" s="150">
        <f t="shared" si="55"/>
        <v>0</v>
      </c>
      <c r="N134" s="161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 t="e">
        <v>#REF!</v>
      </c>
      <c r="Y134" s="156" t="e">
        <v>#REF!</v>
      </c>
    </row>
    <row r="135" spans="1:25" ht="11.85" customHeight="1" x14ac:dyDescent="0.2">
      <c r="A135" s="255" t="s">
        <v>168</v>
      </c>
      <c r="B135" s="256"/>
      <c r="C135" s="256"/>
      <c r="D135" s="256"/>
      <c r="E135" s="256"/>
      <c r="F135" s="256"/>
      <c r="G135" s="256"/>
      <c r="H135" s="256"/>
      <c r="I135" s="149">
        <f>SUM(I118,I41,I34,I27)</f>
        <v>0</v>
      </c>
      <c r="J135" s="149">
        <f t="shared" ref="J135:M135" si="56">SUM(J118,J41,J34,J27)</f>
        <v>0</v>
      </c>
      <c r="K135" s="149">
        <f t="shared" si="56"/>
        <v>0</v>
      </c>
      <c r="L135" s="149">
        <f t="shared" si="56"/>
        <v>0</v>
      </c>
      <c r="M135" s="149">
        <f t="shared" si="56"/>
        <v>0</v>
      </c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 t="e">
        <v>#REF!</v>
      </c>
      <c r="Y135" s="156" t="e">
        <v>#REF!</v>
      </c>
    </row>
    <row r="136" spans="1:25" ht="11.85" customHeight="1" x14ac:dyDescent="0.2">
      <c r="A136" s="255" t="s">
        <v>169</v>
      </c>
      <c r="B136" s="256"/>
      <c r="C136" s="256"/>
      <c r="D136" s="256"/>
      <c r="E136" s="256"/>
      <c r="F136" s="256"/>
      <c r="G136" s="256"/>
      <c r="H136" s="256"/>
      <c r="I136" s="149">
        <f>SUM(I13)</f>
        <v>479.8</v>
      </c>
      <c r="J136" s="149">
        <f t="shared" ref="J136:M136" si="57">SUM(J13)</f>
        <v>0</v>
      </c>
      <c r="K136" s="149">
        <f t="shared" si="57"/>
        <v>27.3</v>
      </c>
      <c r="L136" s="149">
        <f t="shared" si="57"/>
        <v>0</v>
      </c>
      <c r="M136" s="149">
        <f t="shared" si="57"/>
        <v>0</v>
      </c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 t="e">
        <v>#REF!</v>
      </c>
      <c r="Y136" s="156" t="e">
        <v>#REF!</v>
      </c>
    </row>
    <row r="137" spans="1:25" ht="11.85" customHeight="1" x14ac:dyDescent="0.2">
      <c r="A137" s="255" t="s">
        <v>170</v>
      </c>
      <c r="B137" s="256"/>
      <c r="C137" s="256"/>
      <c r="D137" s="256"/>
      <c r="E137" s="256"/>
      <c r="F137" s="256"/>
      <c r="G137" s="256"/>
      <c r="H137" s="162"/>
      <c r="I137" s="151">
        <f>SUM(I119)</f>
        <v>336.9</v>
      </c>
      <c r="J137" s="151">
        <f t="shared" ref="J137:M137" si="58">SUM(J119)</f>
        <v>0</v>
      </c>
      <c r="K137" s="151">
        <f t="shared" si="58"/>
        <v>0</v>
      </c>
      <c r="L137" s="151">
        <f t="shared" si="58"/>
        <v>0</v>
      </c>
      <c r="M137" s="151">
        <f t="shared" si="58"/>
        <v>0</v>
      </c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 t="e">
        <v>#REF!</v>
      </c>
      <c r="Y137" s="156" t="e">
        <v>#REF!</v>
      </c>
    </row>
    <row r="138" spans="1:25" ht="11.85" customHeight="1" x14ac:dyDescent="0.2">
      <c r="A138" s="255" t="s">
        <v>171</v>
      </c>
      <c r="B138" s="256"/>
      <c r="C138" s="256"/>
      <c r="D138" s="256"/>
      <c r="E138" s="256"/>
      <c r="F138" s="256"/>
      <c r="G138" s="256"/>
      <c r="H138" s="256"/>
      <c r="I138" s="149">
        <f>SUM(I21,I19,I17,I15,I12)</f>
        <v>4489.2</v>
      </c>
      <c r="J138" s="149">
        <f t="shared" ref="J138:M138" si="59">SUM(J21,J19,J17,J15)</f>
        <v>0</v>
      </c>
      <c r="K138" s="149">
        <f>SUM(K21,K19,K17,K15,K12)</f>
        <v>3201.7</v>
      </c>
      <c r="L138" s="149">
        <f t="shared" si="59"/>
        <v>4804</v>
      </c>
      <c r="M138" s="149">
        <f t="shared" si="59"/>
        <v>5000</v>
      </c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 t="e">
        <v>#REF!</v>
      </c>
      <c r="Y138" s="156" t="e">
        <v>#REF!</v>
      </c>
    </row>
    <row r="139" spans="1:25" ht="11.85" customHeight="1" thickBot="1" x14ac:dyDescent="0.25">
      <c r="A139" s="257" t="s">
        <v>172</v>
      </c>
      <c r="B139" s="258"/>
      <c r="C139" s="258"/>
      <c r="D139" s="258"/>
      <c r="E139" s="258"/>
      <c r="F139" s="258"/>
      <c r="G139" s="258"/>
      <c r="H139" s="259"/>
      <c r="I139" s="149">
        <f>SUM(I56,I35,I30)</f>
        <v>1267</v>
      </c>
      <c r="J139" s="149">
        <f>SUM(J56,J35,J30)</f>
        <v>0</v>
      </c>
      <c r="K139" s="149">
        <f>SUM(K56,K35,K30)</f>
        <v>0</v>
      </c>
      <c r="L139" s="149">
        <f>SUM(L56,L35,L30)</f>
        <v>0</v>
      </c>
      <c r="M139" s="149">
        <f>SUM(M56,M35,M30)</f>
        <v>0</v>
      </c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</row>
    <row r="140" spans="1:25" thickBot="1" x14ac:dyDescent="0.25">
      <c r="A140" s="250" t="s">
        <v>173</v>
      </c>
      <c r="B140" s="251"/>
      <c r="C140" s="251"/>
      <c r="D140" s="251"/>
      <c r="E140" s="251"/>
      <c r="F140" s="251"/>
      <c r="G140" s="251"/>
      <c r="H140" s="251"/>
      <c r="I140" s="152">
        <f>SUM(I126:I139)</f>
        <v>13672</v>
      </c>
      <c r="J140" s="152">
        <f t="shared" ref="J140:M140" si="60">SUM(J126:J139)</f>
        <v>863.7</v>
      </c>
      <c r="K140" s="152">
        <f t="shared" si="60"/>
        <v>10971.8</v>
      </c>
      <c r="L140" s="152">
        <f t="shared" si="60"/>
        <v>10602.3</v>
      </c>
      <c r="M140" s="152">
        <f t="shared" si="60"/>
        <v>10374.5</v>
      </c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 t="e">
        <v>#REF!</v>
      </c>
      <c r="Y140" s="156" t="e">
        <v>#REF!</v>
      </c>
    </row>
    <row r="142" spans="1:25" x14ac:dyDescent="0.2">
      <c r="I142" s="155">
        <f t="shared" ref="I142:M142" si="61">I125-I140</f>
        <v>0</v>
      </c>
      <c r="J142" s="155">
        <f t="shared" si="61"/>
        <v>0</v>
      </c>
      <c r="K142" s="155">
        <f t="shared" si="61"/>
        <v>0</v>
      </c>
      <c r="L142" s="155">
        <f t="shared" ref="L142" si="62">L125-L140</f>
        <v>0</v>
      </c>
      <c r="M142" s="155">
        <f t="shared" si="61"/>
        <v>0</v>
      </c>
    </row>
    <row r="145" spans="9:9" x14ac:dyDescent="0.2">
      <c r="I145" s="155">
        <f>I140-SUM(I126:I139)</f>
        <v>0</v>
      </c>
    </row>
  </sheetData>
  <mergeCells count="301">
    <mergeCell ref="I1:J1"/>
    <mergeCell ref="A2:M2"/>
    <mergeCell ref="A3:H3"/>
    <mergeCell ref="G4:G5"/>
    <mergeCell ref="H4:H5"/>
    <mergeCell ref="I4:J4"/>
    <mergeCell ref="A4:A5"/>
    <mergeCell ref="B4:B5"/>
    <mergeCell ref="C4:C5"/>
    <mergeCell ref="D4:D5"/>
    <mergeCell ref="E4:E5"/>
    <mergeCell ref="F4:F5"/>
    <mergeCell ref="A6:M6"/>
    <mergeCell ref="A7:M7"/>
    <mergeCell ref="B8:M8"/>
    <mergeCell ref="C9:M9"/>
    <mergeCell ref="A10:A11"/>
    <mergeCell ref="B10:B11"/>
    <mergeCell ref="C10:C11"/>
    <mergeCell ref="D10:D11"/>
    <mergeCell ref="E10:E11"/>
    <mergeCell ref="F11:H11"/>
    <mergeCell ref="G12:G13"/>
    <mergeCell ref="F14:H14"/>
    <mergeCell ref="A15:A16"/>
    <mergeCell ref="B15:B16"/>
    <mergeCell ref="C15:C16"/>
    <mergeCell ref="D15:D16"/>
    <mergeCell ref="E15:E16"/>
    <mergeCell ref="F16:H16"/>
    <mergeCell ref="A12:A14"/>
    <mergeCell ref="B12:B14"/>
    <mergeCell ref="C12:C14"/>
    <mergeCell ref="D12:D14"/>
    <mergeCell ref="E12:E14"/>
    <mergeCell ref="F12:F13"/>
    <mergeCell ref="A19:A20"/>
    <mergeCell ref="B19:B20"/>
    <mergeCell ref="C19:C20"/>
    <mergeCell ref="D19:D20"/>
    <mergeCell ref="E19:E20"/>
    <mergeCell ref="F20:H20"/>
    <mergeCell ref="A17:A18"/>
    <mergeCell ref="B17:B18"/>
    <mergeCell ref="C17:C18"/>
    <mergeCell ref="D17:D18"/>
    <mergeCell ref="E17:E18"/>
    <mergeCell ref="F18:H18"/>
    <mergeCell ref="C25:H25"/>
    <mergeCell ref="C26:M26"/>
    <mergeCell ref="A27:A31"/>
    <mergeCell ref="B27:B31"/>
    <mergeCell ref="C27:C31"/>
    <mergeCell ref="D27:D31"/>
    <mergeCell ref="E27:E31"/>
    <mergeCell ref="F31:H31"/>
    <mergeCell ref="A21:A22"/>
    <mergeCell ref="B21:B22"/>
    <mergeCell ref="C21:C22"/>
    <mergeCell ref="D21:D22"/>
    <mergeCell ref="E21:E22"/>
    <mergeCell ref="F22:H22"/>
    <mergeCell ref="A23:A24"/>
    <mergeCell ref="B23:B24"/>
    <mergeCell ref="C23:C24"/>
    <mergeCell ref="D23:D24"/>
    <mergeCell ref="E23:E24"/>
    <mergeCell ref="F24:H24"/>
    <mergeCell ref="F27:F30"/>
    <mergeCell ref="G27:G30"/>
    <mergeCell ref="F36:H36"/>
    <mergeCell ref="A37:A39"/>
    <mergeCell ref="B37:B39"/>
    <mergeCell ref="C37:C39"/>
    <mergeCell ref="D37:D39"/>
    <mergeCell ref="F39:H39"/>
    <mergeCell ref="A32:A36"/>
    <mergeCell ref="B32:B36"/>
    <mergeCell ref="C32:C36"/>
    <mergeCell ref="D32:D36"/>
    <mergeCell ref="E32:E36"/>
    <mergeCell ref="F32:F35"/>
    <mergeCell ref="G32:G35"/>
    <mergeCell ref="G40:G42"/>
    <mergeCell ref="F43:H43"/>
    <mergeCell ref="A44:A45"/>
    <mergeCell ref="B44:B45"/>
    <mergeCell ref="C44:C45"/>
    <mergeCell ref="D44:D45"/>
    <mergeCell ref="E44:E45"/>
    <mergeCell ref="F45:H45"/>
    <mergeCell ref="A40:A43"/>
    <mergeCell ref="B40:B43"/>
    <mergeCell ref="C40:C43"/>
    <mergeCell ref="D40:D43"/>
    <mergeCell ref="E40:E43"/>
    <mergeCell ref="F40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2:A53"/>
    <mergeCell ref="B52:B53"/>
    <mergeCell ref="C52:C53"/>
    <mergeCell ref="D52:D53"/>
    <mergeCell ref="E52:E53"/>
    <mergeCell ref="F53:H53"/>
    <mergeCell ref="A50:A51"/>
    <mergeCell ref="B50:B51"/>
    <mergeCell ref="C50:C51"/>
    <mergeCell ref="D50:D51"/>
    <mergeCell ref="E50:E51"/>
    <mergeCell ref="F51:H51"/>
    <mergeCell ref="A62:A64"/>
    <mergeCell ref="B62:B64"/>
    <mergeCell ref="C62:C64"/>
    <mergeCell ref="D62:D64"/>
    <mergeCell ref="F64:H64"/>
    <mergeCell ref="F57:H57"/>
    <mergeCell ref="C58:H58"/>
    <mergeCell ref="B59:H59"/>
    <mergeCell ref="B60:M60"/>
    <mergeCell ref="C61:M61"/>
    <mergeCell ref="A54:A57"/>
    <mergeCell ref="B54:B57"/>
    <mergeCell ref="C54:C57"/>
    <mergeCell ref="D54:D57"/>
    <mergeCell ref="E54:E57"/>
    <mergeCell ref="G62:G63"/>
    <mergeCell ref="F62:F63"/>
    <mergeCell ref="E63:E64"/>
    <mergeCell ref="F54:F56"/>
    <mergeCell ref="G54:G56"/>
    <mergeCell ref="G67:G69"/>
    <mergeCell ref="F70:H70"/>
    <mergeCell ref="A71:A73"/>
    <mergeCell ref="B71:B73"/>
    <mergeCell ref="C71:C73"/>
    <mergeCell ref="D71:D73"/>
    <mergeCell ref="E71:E73"/>
    <mergeCell ref="F73:H73"/>
    <mergeCell ref="C65:H65"/>
    <mergeCell ref="C66:M66"/>
    <mergeCell ref="A67:A70"/>
    <mergeCell ref="B67:B70"/>
    <mergeCell ref="C67:C70"/>
    <mergeCell ref="D67:D70"/>
    <mergeCell ref="E67:E70"/>
    <mergeCell ref="F67:F69"/>
    <mergeCell ref="F71:F72"/>
    <mergeCell ref="G71:G72"/>
    <mergeCell ref="A82:A83"/>
    <mergeCell ref="B82:B83"/>
    <mergeCell ref="C82:C83"/>
    <mergeCell ref="D82:D83"/>
    <mergeCell ref="E82:E83"/>
    <mergeCell ref="F83:H83"/>
    <mergeCell ref="G74:G77"/>
    <mergeCell ref="F78:H78"/>
    <mergeCell ref="A79:A81"/>
    <mergeCell ref="B79:B81"/>
    <mergeCell ref="C79:C81"/>
    <mergeCell ref="D79:D81"/>
    <mergeCell ref="E79:E81"/>
    <mergeCell ref="F79:F80"/>
    <mergeCell ref="G79:G80"/>
    <mergeCell ref="F81:H81"/>
    <mergeCell ref="A74:A78"/>
    <mergeCell ref="B74:B78"/>
    <mergeCell ref="C74:C78"/>
    <mergeCell ref="D74:D78"/>
    <mergeCell ref="E74:E78"/>
    <mergeCell ref="F74:F77"/>
    <mergeCell ref="A86:A87"/>
    <mergeCell ref="B86:B87"/>
    <mergeCell ref="C86:C87"/>
    <mergeCell ref="D86:D87"/>
    <mergeCell ref="E86:E87"/>
    <mergeCell ref="F87:H87"/>
    <mergeCell ref="A84:A85"/>
    <mergeCell ref="B84:B85"/>
    <mergeCell ref="C84:C85"/>
    <mergeCell ref="D84:D85"/>
    <mergeCell ref="E84:E85"/>
    <mergeCell ref="F85:H85"/>
    <mergeCell ref="C90:H90"/>
    <mergeCell ref="C91:M91"/>
    <mergeCell ref="A92:A93"/>
    <mergeCell ref="B92:B93"/>
    <mergeCell ref="C92:C93"/>
    <mergeCell ref="D92:D93"/>
    <mergeCell ref="E92:E93"/>
    <mergeCell ref="F93:H93"/>
    <mergeCell ref="A88:A89"/>
    <mergeCell ref="B88:B89"/>
    <mergeCell ref="C88:C89"/>
    <mergeCell ref="D88:D89"/>
    <mergeCell ref="E88:E89"/>
    <mergeCell ref="F89:H89"/>
    <mergeCell ref="A96:A97"/>
    <mergeCell ref="B96:B97"/>
    <mergeCell ref="C96:C97"/>
    <mergeCell ref="D96:D97"/>
    <mergeCell ref="E96:E97"/>
    <mergeCell ref="F97:H97"/>
    <mergeCell ref="A94:A95"/>
    <mergeCell ref="B94:B95"/>
    <mergeCell ref="C94:C95"/>
    <mergeCell ref="D94:D95"/>
    <mergeCell ref="E94:E95"/>
    <mergeCell ref="F95:H95"/>
    <mergeCell ref="A100:A101"/>
    <mergeCell ref="B100:B101"/>
    <mergeCell ref="C100:C101"/>
    <mergeCell ref="D100:D101"/>
    <mergeCell ref="E100:E101"/>
    <mergeCell ref="F101:H101"/>
    <mergeCell ref="A98:A99"/>
    <mergeCell ref="B98:B99"/>
    <mergeCell ref="C98:C99"/>
    <mergeCell ref="D98:D99"/>
    <mergeCell ref="E98:E99"/>
    <mergeCell ref="F99:H99"/>
    <mergeCell ref="A104:A105"/>
    <mergeCell ref="B104:B105"/>
    <mergeCell ref="C104:C105"/>
    <mergeCell ref="D104:D105"/>
    <mergeCell ref="E104:E105"/>
    <mergeCell ref="F105:H105"/>
    <mergeCell ref="A102:A103"/>
    <mergeCell ref="B102:B103"/>
    <mergeCell ref="C102:C103"/>
    <mergeCell ref="D102:D103"/>
    <mergeCell ref="E102:E103"/>
    <mergeCell ref="F103:H103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D116:D117"/>
    <mergeCell ref="E116:E117"/>
    <mergeCell ref="F117:H117"/>
    <mergeCell ref="A113:A114"/>
    <mergeCell ref="B113:B114"/>
    <mergeCell ref="C113:C114"/>
    <mergeCell ref="D113:D114"/>
    <mergeCell ref="E113:E114"/>
    <mergeCell ref="F114:H114"/>
    <mergeCell ref="A116:A117"/>
    <mergeCell ref="B116:B117"/>
    <mergeCell ref="C116:C117"/>
    <mergeCell ref="A140:H140"/>
    <mergeCell ref="A133:H133"/>
    <mergeCell ref="A134:H134"/>
    <mergeCell ref="A135:H135"/>
    <mergeCell ref="A136:H136"/>
    <mergeCell ref="A137:G137"/>
    <mergeCell ref="A138:H138"/>
    <mergeCell ref="A127:H127"/>
    <mergeCell ref="A128:H128"/>
    <mergeCell ref="A129:H129"/>
    <mergeCell ref="A130:H130"/>
    <mergeCell ref="A131:H131"/>
    <mergeCell ref="A132:H132"/>
    <mergeCell ref="A139:H139"/>
    <mergeCell ref="F122:H122"/>
    <mergeCell ref="C123:H123"/>
    <mergeCell ref="B124:H124"/>
    <mergeCell ref="A125:H125"/>
    <mergeCell ref="A126:H126"/>
    <mergeCell ref="A118:A123"/>
    <mergeCell ref="B118:B123"/>
    <mergeCell ref="C118:C122"/>
    <mergeCell ref="D118:D122"/>
    <mergeCell ref="F118:F121"/>
    <mergeCell ref="G118:G121"/>
    <mergeCell ref="E118:E121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086C8F-E769-45F5-98F0-52268BC07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CE97F0-7028-44C5-BC16-5670B8F77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4D40D-32A5-43DF-817A-01EA8FD9148E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programa_projektas</vt:lpstr>
      <vt:lpstr>'3 programa_projektas'!Print_Area</vt:lpstr>
      <vt:lpstr>'3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2022-01-26T09:50:46Z</dcterms:created>
  <dcterms:modified xsi:type="dcterms:W3CDTF">2022-12-12T09:50:40Z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